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06-fs1\skupine\NABAVA\NABAVA HOLDING KOBILARNA LIPICA, D.O.O\JAVNI RAZPIS 2020\JN4 PRENOVA IN DOGRADITEV BAZENSKEGA KOMPLEKSA MAESTOSO V LIPICI\"/>
    </mc:Choice>
  </mc:AlternateContent>
  <bookViews>
    <workbookView xWindow="0" yWindow="0" windowWidth="51600" windowHeight="15735" tabRatio="974" firstSheet="16" activeTab="25"/>
  </bookViews>
  <sheets>
    <sheet name="Skupna_REK" sheetId="1" r:id="rId1"/>
    <sheet name="Splošni_opis" sheetId="2" r:id="rId2"/>
    <sheet name="Rekapitulacija_GO" sheetId="3" r:id="rId3"/>
    <sheet name="Prip_" sheetId="4" r:id="rId4"/>
    <sheet name="Ruš_" sheetId="5" r:id="rId5"/>
    <sheet name="Zem_" sheetId="6" r:id="rId6"/>
    <sheet name="AB" sheetId="7" r:id="rId7"/>
    <sheet name="ZD" sheetId="8" r:id="rId8"/>
    <sheet name="TD" sheetId="9" r:id="rId9"/>
    <sheet name="Krov__klep_" sheetId="10" r:id="rId10"/>
    <sheet name="Les__fasada" sheetId="11" r:id="rId11"/>
    <sheet name="Ključ_" sheetId="12" r:id="rId12"/>
    <sheet name="Ker_" sheetId="13" r:id="rId13"/>
    <sheet name="Tlak_" sheetId="14" r:id="rId14"/>
    <sheet name="Sliko_" sheetId="15" r:id="rId15"/>
    <sheet name="Stavb__poh_" sheetId="16" r:id="rId16"/>
    <sheet name="Les__vrata" sheetId="17" r:id="rId17"/>
    <sheet name="Kov__vrata" sheetId="18" r:id="rId18"/>
    <sheet name="Stek_" sheetId="19" r:id="rId19"/>
    <sheet name="Stek__Fasada" sheetId="20" r:id="rId20"/>
    <sheet name="Suhom_" sheetId="21" r:id="rId21"/>
    <sheet name="Dvig_" sheetId="22" r:id="rId22"/>
    <sheet name="Savne" sheetId="23" r:id="rId23"/>
    <sheet name="Rekapitulacija_STR" sheetId="24" r:id="rId24"/>
    <sheet name="SPLOŠNO" sheetId="25" r:id="rId25"/>
    <sheet name="4_1_VODOVODNA_INSTALACIJA" sheetId="26" r:id="rId26"/>
    <sheet name="4_2_OGREVANJE" sheetId="27" r:id="rId27"/>
    <sheet name="4_3_PREZRAČEVANJE" sheetId="28" r:id="rId28"/>
    <sheet name="Rekapitulacija_ELEK" sheetId="29" r:id="rId29"/>
    <sheet name="4_1_ELEKTRIČNO_NAPAJANJE" sheetId="30" r:id="rId30"/>
    <sheet name="4_2_RAZSVETLJAVA" sheetId="31" r:id="rId31"/>
    <sheet name="4_3_VTIČNICE_IN_MALA_MOČ" sheetId="32" r:id="rId32"/>
    <sheet name="4_4_TELEKOMUNIKACIJE" sheetId="33" r:id="rId33"/>
    <sheet name="4_5_JAVLJANJE_POŽARA" sheetId="34" r:id="rId34"/>
    <sheet name="4_6_KONTROLA_PRISTOPA" sheetId="35" r:id="rId35"/>
    <sheet name="4_7_PROTIVLOMNI_SISTEM" sheetId="36" r:id="rId36"/>
    <sheet name="4_8_VIDEONADZOR" sheetId="37" r:id="rId37"/>
    <sheet name="4_9_OZEMLJITVE_IN_STRELOVOD" sheetId="38" r:id="rId38"/>
    <sheet name="4_10_OZVOČENJE" sheetId="39" r:id="rId39"/>
    <sheet name="Kanalizacija" sheetId="40" r:id="rId40"/>
    <sheet name="ZUNANJA_UREDITEV" sheetId="41" r:id="rId41"/>
    <sheet name="Pluvia" sheetId="44" r:id="rId42"/>
  </sheets>
  <definedNames>
    <definedName name="_xlnm.Print_Area" localSheetId="15">Stavb__poh_!$A$1:$F$31</definedName>
    <definedName name="_xlnm.Print_Area" localSheetId="40">ZUNANJA_UREDITEV!$A$1:$F$136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91" i="26" l="1"/>
  <c r="F290" i="26" l="1"/>
  <c r="F30" i="6" l="1"/>
  <c r="F29" i="6"/>
  <c r="F28" i="6"/>
  <c r="D25" i="6"/>
  <c r="F25" i="6" s="1"/>
  <c r="F24" i="6"/>
  <c r="D24" i="6"/>
  <c r="D23" i="6"/>
  <c r="F23" i="6" s="1"/>
  <c r="F22" i="6"/>
  <c r="D22" i="6"/>
  <c r="D26" i="6" s="1"/>
  <c r="F21" i="6"/>
  <c r="A21" i="6"/>
  <c r="D27" i="6" l="1"/>
  <c r="F27" i="6" s="1"/>
  <c r="F26" i="6"/>
  <c r="A22" i="6"/>
  <c r="F6" i="12"/>
  <c r="A23" i="6" l="1"/>
  <c r="A6" i="22"/>
  <c r="A7" i="23"/>
  <c r="A8" i="23" s="1"/>
  <c r="A9" i="23" s="1"/>
  <c r="A7" i="20"/>
  <c r="A9" i="20" s="1"/>
  <c r="A8" i="20"/>
  <c r="A6" i="20"/>
  <c r="A7" i="19"/>
  <c r="A6" i="19"/>
  <c r="A7" i="18"/>
  <c r="A9" i="18" s="1"/>
  <c r="A8" i="18"/>
  <c r="A6" i="18"/>
  <c r="A7" i="17"/>
  <c r="A9" i="17" s="1"/>
  <c r="A8" i="17"/>
  <c r="A6" i="17"/>
  <c r="A6" i="16"/>
  <c r="A7" i="16" s="1"/>
  <c r="A7" i="15"/>
  <c r="A8" i="15" s="1"/>
  <c r="A6" i="15"/>
  <c r="A24" i="6" l="1"/>
  <c r="A8" i="16"/>
  <c r="A9" i="16" s="1"/>
  <c r="A10" i="23"/>
  <c r="A9" i="19"/>
  <c r="A10" i="19" s="1"/>
  <c r="A8" i="19"/>
  <c r="A11" i="19" s="1"/>
  <c r="A11" i="18"/>
  <c r="A10" i="18"/>
  <c r="A10" i="17"/>
  <c r="A9" i="15"/>
  <c r="A7" i="13"/>
  <c r="A9" i="13" s="1"/>
  <c r="A8" i="13"/>
  <c r="A10" i="13" s="1"/>
  <c r="A27" i="6" l="1"/>
  <c r="A28" i="6" s="1"/>
  <c r="A25" i="6"/>
  <c r="A26" i="6" s="1"/>
  <c r="A10" i="16"/>
  <c r="A11" i="16"/>
  <c r="A12" i="16" s="1"/>
  <c r="A13" i="16" s="1"/>
  <c r="A12" i="19"/>
  <c r="A12" i="18"/>
  <c r="A11" i="17"/>
  <c r="A13" i="17" s="1"/>
  <c r="A14" i="17" s="1"/>
  <c r="A12" i="17"/>
  <c r="A11" i="15"/>
  <c r="A12" i="15"/>
  <c r="A13" i="15"/>
  <c r="A14" i="15" s="1"/>
  <c r="A10" i="15"/>
  <c r="A11" i="13"/>
  <c r="A7" i="12"/>
  <c r="A8" i="12" s="1"/>
  <c r="A29" i="6" l="1"/>
  <c r="A30" i="6"/>
  <c r="A13" i="18"/>
  <c r="A14" i="18"/>
  <c r="A15" i="17"/>
  <c r="A16" i="17" s="1"/>
  <c r="A14" i="16"/>
  <c r="A12" i="13"/>
  <c r="A13" i="13"/>
  <c r="A9" i="12"/>
  <c r="A15" i="18" l="1"/>
  <c r="A16" i="18" s="1"/>
  <c r="A15" i="16"/>
  <c r="A16" i="16" s="1"/>
  <c r="A14" i="13"/>
  <c r="A15" i="13"/>
  <c r="A16" i="13" s="1"/>
  <c r="A10" i="12"/>
  <c r="A11" i="12" s="1"/>
  <c r="A17" i="16" l="1"/>
  <c r="A18" i="16" s="1"/>
  <c r="A19" i="16" s="1"/>
  <c r="A14" i="12"/>
  <c r="A15" i="12" s="1"/>
  <c r="A12" i="12"/>
  <c r="A13" i="12"/>
  <c r="A20" i="16" l="1"/>
  <c r="A21" i="16" s="1"/>
  <c r="A16" i="12"/>
  <c r="A22" i="16" l="1"/>
  <c r="A23" i="16" s="1"/>
  <c r="A24" i="16" s="1"/>
  <c r="A25" i="16" s="1"/>
  <c r="A26" i="16" s="1"/>
  <c r="A27" i="16" s="1"/>
  <c r="A28" i="16" s="1"/>
  <c r="A29" i="16" s="1"/>
  <c r="A30" i="16" s="1"/>
  <c r="A17" i="12"/>
  <c r="A18" i="12" l="1"/>
  <c r="A19" i="12" s="1"/>
  <c r="A20" i="12" s="1"/>
  <c r="A6" i="12" l="1"/>
  <c r="F9" i="10" l="1"/>
  <c r="F7" i="10"/>
  <c r="A7" i="9" l="1"/>
  <c r="A9" i="9" s="1"/>
  <c r="A8" i="9"/>
  <c r="A7" i="8"/>
  <c r="A11" i="8" s="1"/>
  <c r="A8" i="8"/>
  <c r="A9" i="8"/>
  <c r="A10" i="8"/>
  <c r="A7" i="7"/>
  <c r="A11" i="7" s="1"/>
  <c r="A8" i="7"/>
  <c r="A9" i="7"/>
  <c r="A10" i="7"/>
  <c r="A11" i="9" l="1"/>
  <c r="A10" i="9"/>
  <c r="A12" i="9" s="1"/>
  <c r="A12" i="8"/>
  <c r="A12" i="7"/>
  <c r="A14" i="9" l="1"/>
  <c r="A15" i="9" s="1"/>
  <c r="A13" i="9"/>
  <c r="A13" i="8"/>
  <c r="A13" i="7"/>
  <c r="A16" i="9" l="1"/>
  <c r="A17" i="9"/>
  <c r="A18" i="9"/>
  <c r="A14" i="8"/>
  <c r="A15" i="8"/>
  <c r="A14" i="7"/>
  <c r="A15" i="7"/>
  <c r="A16" i="7"/>
  <c r="A19" i="9" l="1"/>
  <c r="A20" i="9" s="1"/>
  <c r="A17" i="8"/>
  <c r="A16" i="8"/>
  <c r="A19" i="7"/>
  <c r="A17" i="7"/>
  <c r="A18" i="7"/>
  <c r="A21" i="9" l="1"/>
  <c r="A22" i="9" s="1"/>
  <c r="A23" i="9" s="1"/>
  <c r="A24" i="9" s="1"/>
  <c r="A25" i="9" s="1"/>
  <c r="A18" i="8"/>
  <c r="A19" i="8"/>
  <c r="A20" i="8" s="1"/>
  <c r="A21" i="7"/>
  <c r="A22" i="7" s="1"/>
  <c r="A20" i="7"/>
  <c r="A21" i="8" l="1"/>
  <c r="A22" i="8" s="1"/>
  <c r="A23" i="8"/>
  <c r="A24" i="8"/>
  <c r="A23" i="7"/>
  <c r="A24" i="7" s="1"/>
  <c r="A25" i="7" s="1"/>
  <c r="A26" i="7" s="1"/>
  <c r="A27" i="7" s="1"/>
  <c r="A28" i="7" s="1"/>
  <c r="A25" i="8" l="1"/>
  <c r="A26" i="8" l="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32" i="5" l="1"/>
  <c r="A36" i="5" s="1"/>
  <c r="A33" i="5"/>
  <c r="A34" i="5"/>
  <c r="A35" i="5"/>
  <c r="A38" i="5" l="1"/>
  <c r="A37" i="5"/>
  <c r="A39" i="5" l="1"/>
  <c r="A40" i="5" s="1"/>
  <c r="A41" i="5" l="1"/>
  <c r="A42" i="5"/>
  <c r="F31" i="5" l="1"/>
  <c r="A22" i="31" l="1"/>
  <c r="A23" i="31"/>
  <c r="A24" i="31"/>
  <c r="A25" i="31"/>
  <c r="F27" i="31"/>
  <c r="F26" i="31"/>
  <c r="F25" i="31"/>
  <c r="F24" i="31"/>
  <c r="F23" i="31"/>
  <c r="A26" i="31" l="1"/>
  <c r="F3" i="44"/>
  <c r="F4" i="44"/>
  <c r="F6" i="44"/>
  <c r="F7" i="44"/>
  <c r="F8" i="44"/>
  <c r="F9" i="44"/>
  <c r="F10" i="44"/>
  <c r="F11" i="44"/>
  <c r="F12" i="44"/>
  <c r="F13" i="44"/>
  <c r="F15" i="44"/>
  <c r="F16" i="44"/>
  <c r="F17" i="44"/>
  <c r="F18" i="44"/>
  <c r="F19" i="44"/>
  <c r="F20" i="44"/>
  <c r="F21" i="44"/>
  <c r="F22" i="44"/>
  <c r="F23" i="44"/>
  <c r="F24" i="44"/>
  <c r="F25" i="44"/>
  <c r="F26" i="44"/>
  <c r="F27" i="44"/>
  <c r="F28" i="44"/>
  <c r="F29" i="44"/>
  <c r="F30" i="44"/>
  <c r="F31" i="44"/>
  <c r="F32" i="44"/>
  <c r="F33" i="44"/>
  <c r="F34" i="44"/>
  <c r="F35" i="44"/>
  <c r="F36" i="44"/>
  <c r="F37" i="44"/>
  <c r="F38" i="44"/>
  <c r="F39" i="44"/>
  <c r="F40" i="44"/>
  <c r="F41" i="44"/>
  <c r="F42" i="44"/>
  <c r="F43" i="44"/>
  <c r="F44" i="44"/>
  <c r="F45" i="44"/>
  <c r="F46" i="44"/>
  <c r="F47" i="44"/>
  <c r="F48" i="44"/>
  <c r="F49" i="44"/>
  <c r="F50" i="44"/>
  <c r="F51" i="44"/>
  <c r="F52" i="44"/>
  <c r="F53" i="44"/>
  <c r="F54" i="44"/>
  <c r="F56" i="44"/>
  <c r="F57" i="44"/>
  <c r="F58" i="44"/>
  <c r="F59" i="44"/>
  <c r="F60" i="44"/>
  <c r="F61" i="44"/>
  <c r="F62" i="44"/>
  <c r="F63" i="44"/>
  <c r="F64" i="44"/>
  <c r="F65" i="44"/>
  <c r="F66" i="44"/>
  <c r="F67" i="44"/>
  <c r="F68" i="44"/>
  <c r="F69" i="44"/>
  <c r="F70" i="44"/>
  <c r="F71" i="44"/>
  <c r="F72" i="44"/>
  <c r="F73" i="44"/>
  <c r="F74" i="44"/>
  <c r="F75" i="44"/>
  <c r="F76" i="44"/>
  <c r="F77" i="44"/>
  <c r="F78" i="44"/>
  <c r="F79" i="44"/>
  <c r="F80" i="44"/>
  <c r="F81" i="44"/>
  <c r="F82" i="44"/>
  <c r="F83" i="44"/>
  <c r="F84" i="44"/>
  <c r="F85" i="44"/>
  <c r="F87" i="44"/>
  <c r="F89" i="44"/>
  <c r="F90" i="44"/>
  <c r="F91" i="44"/>
  <c r="F2" i="44"/>
  <c r="F42" i="5"/>
  <c r="F41" i="5"/>
  <c r="F4" i="4"/>
  <c r="F5" i="4"/>
  <c r="F6" i="4"/>
  <c r="F7" i="4"/>
  <c r="F3" i="4"/>
  <c r="A91" i="44"/>
  <c r="A2" i="44"/>
  <c r="A3" i="44" s="1"/>
  <c r="A6" i="41"/>
  <c r="A7" i="41" s="1"/>
  <c r="A8" i="41" s="1"/>
  <c r="A3" i="40"/>
  <c r="A4" i="40" s="1"/>
  <c r="F134" i="41"/>
  <c r="F133" i="41"/>
  <c r="F131" i="41"/>
  <c r="F130" i="41"/>
  <c r="F129" i="41"/>
  <c r="F128" i="41"/>
  <c r="F124" i="41"/>
  <c r="F123" i="41"/>
  <c r="F122" i="41"/>
  <c r="F121" i="41"/>
  <c r="F120" i="41"/>
  <c r="F118" i="41"/>
  <c r="F117" i="41"/>
  <c r="F116" i="41"/>
  <c r="F115" i="41"/>
  <c r="F113" i="41"/>
  <c r="F111" i="41"/>
  <c r="F110" i="41"/>
  <c r="F109" i="41"/>
  <c r="F107" i="41"/>
  <c r="F106" i="41"/>
  <c r="F105" i="41"/>
  <c r="F103" i="41"/>
  <c r="F102" i="41"/>
  <c r="F101" i="41"/>
  <c r="F100" i="41"/>
  <c r="F99" i="41"/>
  <c r="F98" i="41"/>
  <c r="F95" i="41"/>
  <c r="F94" i="41"/>
  <c r="F93" i="41"/>
  <c r="F92" i="41"/>
  <c r="F91" i="41"/>
  <c r="F90" i="41"/>
  <c r="F89" i="41"/>
  <c r="F88" i="41"/>
  <c r="F87" i="41"/>
  <c r="F86" i="41"/>
  <c r="F85" i="41"/>
  <c r="F83" i="41"/>
  <c r="F82" i="41"/>
  <c r="F81" i="41"/>
  <c r="F65" i="41"/>
  <c r="F48" i="41"/>
  <c r="F32" i="41"/>
  <c r="F29" i="41"/>
  <c r="F28" i="41"/>
  <c r="F27" i="41"/>
  <c r="F26" i="41"/>
  <c r="F25" i="41"/>
  <c r="F24" i="41"/>
  <c r="F23" i="41"/>
  <c r="F22" i="41"/>
  <c r="F21" i="41"/>
  <c r="F20" i="41"/>
  <c r="F18" i="41"/>
  <c r="F17" i="41"/>
  <c r="F16" i="41"/>
  <c r="F15" i="41"/>
  <c r="F14" i="41"/>
  <c r="F13" i="41"/>
  <c r="F12" i="41"/>
  <c r="F11" i="41"/>
  <c r="F10" i="41"/>
  <c r="F9" i="41"/>
  <c r="F8" i="41"/>
  <c r="F7" i="41"/>
  <c r="F6" i="41"/>
  <c r="F4" i="40"/>
  <c r="F5" i="40"/>
  <c r="F6" i="40"/>
  <c r="F7" i="40"/>
  <c r="F8" i="40"/>
  <c r="F9" i="40"/>
  <c r="F10" i="40"/>
  <c r="F11" i="40"/>
  <c r="F12" i="40"/>
  <c r="F13" i="40"/>
  <c r="F14" i="40"/>
  <c r="F15" i="40"/>
  <c r="F16" i="40"/>
  <c r="F17" i="40"/>
  <c r="F18" i="40"/>
  <c r="F19" i="40"/>
  <c r="F20" i="40"/>
  <c r="F21" i="40"/>
  <c r="F22" i="40"/>
  <c r="F23" i="40"/>
  <c r="F24" i="40"/>
  <c r="F25" i="40"/>
  <c r="F26" i="40"/>
  <c r="F27" i="40"/>
  <c r="F28" i="40"/>
  <c r="F29" i="40"/>
  <c r="F30" i="40"/>
  <c r="F31" i="40"/>
  <c r="F32" i="40"/>
  <c r="F33" i="40"/>
  <c r="F34" i="40"/>
  <c r="F35" i="40"/>
  <c r="F36" i="40"/>
  <c r="F37" i="40"/>
  <c r="F38" i="40"/>
  <c r="F39" i="40"/>
  <c r="F40" i="40"/>
  <c r="F41" i="40"/>
  <c r="F42" i="40"/>
  <c r="F43" i="40"/>
  <c r="F3" i="40"/>
  <c r="F10" i="39"/>
  <c r="F9" i="39"/>
  <c r="F8" i="39"/>
  <c r="F7" i="39"/>
  <c r="F4" i="39"/>
  <c r="F5" i="39"/>
  <c r="F3" i="39"/>
  <c r="F36" i="38"/>
  <c r="F35" i="38"/>
  <c r="F34" i="38"/>
  <c r="F33" i="38"/>
  <c r="F32" i="38"/>
  <c r="F31" i="38"/>
  <c r="F30" i="38"/>
  <c r="F28" i="38"/>
  <c r="F26" i="38"/>
  <c r="F24" i="38"/>
  <c r="F23" i="38"/>
  <c r="F22" i="38"/>
  <c r="F20" i="38"/>
  <c r="F16" i="38"/>
  <c r="F15" i="38"/>
  <c r="F14" i="38"/>
  <c r="F13" i="38"/>
  <c r="F12" i="38"/>
  <c r="F11" i="38"/>
  <c r="F5" i="38"/>
  <c r="F6" i="38"/>
  <c r="F7" i="38"/>
  <c r="F8" i="38"/>
  <c r="F9" i="38"/>
  <c r="F4" i="38"/>
  <c r="F7" i="37"/>
  <c r="F8" i="37"/>
  <c r="F9" i="37"/>
  <c r="F10" i="37"/>
  <c r="F11" i="37"/>
  <c r="F12" i="37"/>
  <c r="F13" i="37"/>
  <c r="F6" i="37"/>
  <c r="F21" i="36"/>
  <c r="F20" i="36"/>
  <c r="F19" i="36"/>
  <c r="F18" i="36"/>
  <c r="F17" i="36"/>
  <c r="F15" i="36"/>
  <c r="F14" i="36"/>
  <c r="F13" i="36"/>
  <c r="F7" i="36"/>
  <c r="F8" i="36"/>
  <c r="F9" i="36"/>
  <c r="F10" i="36"/>
  <c r="F11" i="36"/>
  <c r="F12" i="36"/>
  <c r="F6" i="36"/>
  <c r="F44" i="35"/>
  <c r="F43" i="35"/>
  <c r="F42" i="35"/>
  <c r="F41" i="35"/>
  <c r="F39" i="35"/>
  <c r="F38" i="35"/>
  <c r="F37" i="35"/>
  <c r="F36" i="35"/>
  <c r="F35" i="35"/>
  <c r="F34" i="35"/>
  <c r="F33" i="35"/>
  <c r="F32" i="35"/>
  <c r="F31" i="35"/>
  <c r="F30" i="35"/>
  <c r="F29" i="35"/>
  <c r="F28" i="35"/>
  <c r="F27" i="35"/>
  <c r="F26" i="35"/>
  <c r="F25" i="35"/>
  <c r="F23" i="35"/>
  <c r="F22" i="35"/>
  <c r="F21" i="35"/>
  <c r="F20" i="35"/>
  <c r="F19" i="35"/>
  <c r="F18" i="35"/>
  <c r="F17" i="35"/>
  <c r="F16" i="35"/>
  <c r="F15" i="35"/>
  <c r="F14" i="35"/>
  <c r="F13" i="35"/>
  <c r="F12" i="35"/>
  <c r="F11" i="35"/>
  <c r="F10" i="35"/>
  <c r="F9" i="35"/>
  <c r="F7" i="35"/>
  <c r="F8" i="35"/>
  <c r="F6" i="35"/>
  <c r="F69" i="34"/>
  <c r="F68" i="34"/>
  <c r="F67" i="34"/>
  <c r="F66" i="34"/>
  <c r="F65" i="34"/>
  <c r="F64" i="34"/>
  <c r="F63" i="34"/>
  <c r="F61" i="34"/>
  <c r="F60" i="34"/>
  <c r="F59" i="34"/>
  <c r="F8" i="34"/>
  <c r="F9" i="34"/>
  <c r="F10" i="34"/>
  <c r="F11" i="34"/>
  <c r="F12" i="34"/>
  <c r="F13" i="34"/>
  <c r="F14" i="34"/>
  <c r="F15" i="34"/>
  <c r="F16" i="34"/>
  <c r="F17" i="34"/>
  <c r="F18" i="34"/>
  <c r="F19" i="34"/>
  <c r="F20" i="34"/>
  <c r="F21" i="34"/>
  <c r="F22" i="34"/>
  <c r="F23" i="34"/>
  <c r="F24" i="34"/>
  <c r="F25" i="34"/>
  <c r="F26" i="34"/>
  <c r="F27" i="34"/>
  <c r="F28" i="34"/>
  <c r="F29" i="34"/>
  <c r="F30" i="34"/>
  <c r="F31" i="34"/>
  <c r="F32" i="34"/>
  <c r="F33" i="34"/>
  <c r="F34" i="34"/>
  <c r="F35" i="34"/>
  <c r="F36" i="34"/>
  <c r="F37" i="34"/>
  <c r="F38" i="34"/>
  <c r="F39" i="34"/>
  <c r="F40" i="34"/>
  <c r="F41" i="34"/>
  <c r="F42" i="34"/>
  <c r="F43" i="34"/>
  <c r="F44" i="34"/>
  <c r="F45" i="34"/>
  <c r="F46" i="34"/>
  <c r="F47" i="34"/>
  <c r="F48" i="34"/>
  <c r="F49" i="34"/>
  <c r="F50" i="34"/>
  <c r="F51" i="34"/>
  <c r="F52" i="34"/>
  <c r="F53" i="34"/>
  <c r="F54" i="34"/>
  <c r="F55" i="34"/>
  <c r="F56" i="34"/>
  <c r="F57" i="34"/>
  <c r="F7" i="34"/>
  <c r="F33" i="33"/>
  <c r="F32" i="33"/>
  <c r="F31" i="33"/>
  <c r="F28" i="33"/>
  <c r="F24" i="33"/>
  <c r="F23" i="33"/>
  <c r="F21" i="33"/>
  <c r="F20" i="33"/>
  <c r="F18" i="33"/>
  <c r="F14" i="33"/>
  <c r="F13" i="33"/>
  <c r="F15" i="33" s="1"/>
  <c r="F81" i="32"/>
  <c r="F80" i="32"/>
  <c r="F79" i="32"/>
  <c r="F78" i="32"/>
  <c r="F77" i="32"/>
  <c r="F76" i="32"/>
  <c r="F75" i="32"/>
  <c r="F74" i="32"/>
  <c r="F73" i="32"/>
  <c r="F71" i="32"/>
  <c r="F70" i="32"/>
  <c r="F69" i="32"/>
  <c r="F68" i="32"/>
  <c r="F67" i="32"/>
  <c r="F66" i="32"/>
  <c r="F62" i="32"/>
  <c r="F61" i="32"/>
  <c r="F60" i="32"/>
  <c r="F59" i="32"/>
  <c r="F58" i="32"/>
  <c r="F57" i="32"/>
  <c r="F56" i="32"/>
  <c r="F55" i="32"/>
  <c r="F54" i="32"/>
  <c r="F53" i="32"/>
  <c r="F52" i="32"/>
  <c r="F51" i="32"/>
  <c r="F50" i="32"/>
  <c r="F49" i="32"/>
  <c r="F48" i="32"/>
  <c r="F47" i="32"/>
  <c r="F46" i="32"/>
  <c r="F45" i="32"/>
  <c r="F44" i="32"/>
  <c r="F43" i="32"/>
  <c r="F42" i="32"/>
  <c r="F41" i="32"/>
  <c r="F40" i="32"/>
  <c r="F39" i="32"/>
  <c r="F38" i="32"/>
  <c r="F37" i="32"/>
  <c r="F36" i="32"/>
  <c r="F35" i="32"/>
  <c r="F34" i="32"/>
  <c r="F33" i="32"/>
  <c r="F32" i="32"/>
  <c r="F31" i="32"/>
  <c r="F30" i="32"/>
  <c r="F29" i="32"/>
  <c r="F28" i="32"/>
  <c r="F27" i="32"/>
  <c r="F23" i="32"/>
  <c r="F22" i="32"/>
  <c r="F21" i="32"/>
  <c r="F20" i="32"/>
  <c r="F14" i="32"/>
  <c r="F12" i="32"/>
  <c r="F9" i="32"/>
  <c r="F7" i="32"/>
  <c r="F5" i="32"/>
  <c r="F4" i="32"/>
  <c r="F55" i="31"/>
  <c r="F56" i="31"/>
  <c r="F57" i="31"/>
  <c r="F54" i="31"/>
  <c r="F53" i="31"/>
  <c r="F52" i="31"/>
  <c r="F51" i="31"/>
  <c r="F49" i="31"/>
  <c r="F48" i="31"/>
  <c r="F45" i="31"/>
  <c r="F46" i="31"/>
  <c r="F47" i="31"/>
  <c r="F44" i="31"/>
  <c r="F30" i="31"/>
  <c r="F31" i="31"/>
  <c r="F32" i="31"/>
  <c r="F33" i="31"/>
  <c r="F34" i="31"/>
  <c r="F35" i="31"/>
  <c r="F36" i="31"/>
  <c r="F18" i="31"/>
  <c r="F19" i="31"/>
  <c r="F20" i="31"/>
  <c r="F21" i="31"/>
  <c r="F22" i="31"/>
  <c r="F28" i="31"/>
  <c r="F29" i="31"/>
  <c r="F17" i="31"/>
  <c r="F16" i="31"/>
  <c r="F15" i="31"/>
  <c r="F13" i="31"/>
  <c r="F14" i="31"/>
  <c r="F12" i="31"/>
  <c r="F216" i="30"/>
  <c r="F215" i="30"/>
  <c r="F214" i="30"/>
  <c r="F213" i="30"/>
  <c r="F212" i="30"/>
  <c r="F208" i="30"/>
  <c r="F207" i="30"/>
  <c r="F206" i="30"/>
  <c r="F205" i="30"/>
  <c r="F204" i="30"/>
  <c r="F203" i="30"/>
  <c r="F201" i="30"/>
  <c r="F200" i="30"/>
  <c r="F199" i="30"/>
  <c r="F198" i="30"/>
  <c r="F197" i="30"/>
  <c r="F196" i="30"/>
  <c r="F195" i="30"/>
  <c r="F194" i="30"/>
  <c r="F193" i="30"/>
  <c r="F192" i="30"/>
  <c r="F191" i="30"/>
  <c r="F190" i="30"/>
  <c r="F189" i="30"/>
  <c r="F188" i="30"/>
  <c r="F187" i="30"/>
  <c r="F186" i="30"/>
  <c r="F185" i="30"/>
  <c r="F184" i="30"/>
  <c r="F183" i="30"/>
  <c r="F182" i="30"/>
  <c r="F181" i="30"/>
  <c r="F180" i="30"/>
  <c r="F176" i="30"/>
  <c r="F175" i="30"/>
  <c r="F174" i="30"/>
  <c r="F173" i="30"/>
  <c r="F172" i="30"/>
  <c r="F170" i="30"/>
  <c r="F169" i="30"/>
  <c r="F168" i="30"/>
  <c r="F167" i="30"/>
  <c r="F166" i="30"/>
  <c r="F164" i="30"/>
  <c r="F163" i="30"/>
  <c r="F161" i="30"/>
  <c r="F160" i="30"/>
  <c r="F159" i="30"/>
  <c r="F158" i="30"/>
  <c r="F157" i="30"/>
  <c r="F153" i="30"/>
  <c r="F152" i="30"/>
  <c r="F151" i="30"/>
  <c r="F150" i="30"/>
  <c r="F149" i="30"/>
  <c r="F148" i="30"/>
  <c r="F147" i="30"/>
  <c r="F146" i="30"/>
  <c r="F130" i="30"/>
  <c r="F106" i="30"/>
  <c r="F91" i="30"/>
  <c r="F70" i="30"/>
  <c r="F41" i="30"/>
  <c r="F407" i="28"/>
  <c r="F406" i="28"/>
  <c r="F405" i="28"/>
  <c r="F404" i="28"/>
  <c r="F403" i="28"/>
  <c r="F402" i="28"/>
  <c r="F401" i="28"/>
  <c r="F400" i="28"/>
  <c r="F399" i="28"/>
  <c r="F398" i="28"/>
  <c r="F395" i="28"/>
  <c r="F391" i="28"/>
  <c r="F390" i="28"/>
  <c r="F389" i="28"/>
  <c r="F386" i="28"/>
  <c r="F385" i="28"/>
  <c r="F384" i="28"/>
  <c r="F383" i="28"/>
  <c r="F382" i="28"/>
  <c r="F378" i="28"/>
  <c r="F377" i="28"/>
  <c r="F376" i="28"/>
  <c r="F375" i="28"/>
  <c r="F374" i="28"/>
  <c r="F370" i="28"/>
  <c r="F369" i="28"/>
  <c r="F368" i="28"/>
  <c r="F365" i="28"/>
  <c r="F363" i="28"/>
  <c r="F362" i="28"/>
  <c r="F361" i="28"/>
  <c r="F360" i="28"/>
  <c r="F359" i="28"/>
  <c r="F355" i="28"/>
  <c r="F354" i="28"/>
  <c r="F353" i="28"/>
  <c r="F352" i="28"/>
  <c r="F351" i="28"/>
  <c r="F350" i="28"/>
  <c r="F347" i="28"/>
  <c r="F344" i="28"/>
  <c r="F341" i="28"/>
  <c r="F340" i="28"/>
  <c r="F337" i="28"/>
  <c r="F336" i="28"/>
  <c r="F335" i="28"/>
  <c r="F334" i="28"/>
  <c r="F330" i="28"/>
  <c r="F329" i="28"/>
  <c r="F328" i="28"/>
  <c r="F326" i="28"/>
  <c r="F325" i="28"/>
  <c r="F324" i="28"/>
  <c r="F323" i="28"/>
  <c r="F322" i="28"/>
  <c r="F317" i="28"/>
  <c r="F316" i="28"/>
  <c r="F315" i="28"/>
  <c r="F314" i="28"/>
  <c r="F313" i="28"/>
  <c r="F312" i="28"/>
  <c r="F310" i="28"/>
  <c r="F309" i="28"/>
  <c r="F308" i="28"/>
  <c r="F307" i="28"/>
  <c r="F306" i="28"/>
  <c r="F301" i="28"/>
  <c r="F300" i="28"/>
  <c r="F299" i="28"/>
  <c r="F297" i="28"/>
  <c r="F296" i="28"/>
  <c r="F295" i="28"/>
  <c r="F279" i="28"/>
  <c r="F272" i="28"/>
  <c r="F265" i="28"/>
  <c r="F257" i="28"/>
  <c r="F221" i="28"/>
  <c r="F187" i="28"/>
  <c r="F153" i="28"/>
  <c r="F115" i="28"/>
  <c r="F77" i="28"/>
  <c r="F359" i="27"/>
  <c r="F358" i="27"/>
  <c r="F356" i="27"/>
  <c r="F355" i="27"/>
  <c r="F351" i="27"/>
  <c r="F347" i="27"/>
  <c r="F346" i="27"/>
  <c r="F345" i="27"/>
  <c r="F344" i="27"/>
  <c r="F342" i="27"/>
  <c r="F341" i="27"/>
  <c r="F340" i="27"/>
  <c r="F338" i="27"/>
  <c r="F337" i="27"/>
  <c r="F336" i="27"/>
  <c r="F335" i="27"/>
  <c r="F333" i="27"/>
  <c r="F332" i="27"/>
  <c r="F331" i="27"/>
  <c r="F328" i="27"/>
  <c r="F317" i="27"/>
  <c r="F306" i="27"/>
  <c r="F292" i="27"/>
  <c r="F291" i="27"/>
  <c r="F290" i="27"/>
  <c r="F289" i="27"/>
  <c r="F288" i="27"/>
  <c r="F287" i="27"/>
  <c r="F286" i="27"/>
  <c r="F285" i="27"/>
  <c r="F284" i="27"/>
  <c r="F283" i="27"/>
  <c r="F282" i="27"/>
  <c r="F281" i="27"/>
  <c r="F279" i="27"/>
  <c r="F278" i="27"/>
  <c r="F277" i="27"/>
  <c r="F275" i="27"/>
  <c r="F271" i="27"/>
  <c r="F267" i="27"/>
  <c r="F263" i="27"/>
  <c r="F256" i="27"/>
  <c r="F249" i="27"/>
  <c r="F240" i="27"/>
  <c r="F231" i="27"/>
  <c r="F222" i="27"/>
  <c r="F213" i="27"/>
  <c r="F204" i="27"/>
  <c r="F195" i="27"/>
  <c r="F186" i="27"/>
  <c r="F182" i="27"/>
  <c r="F176" i="27"/>
  <c r="F170" i="27"/>
  <c r="F168" i="27"/>
  <c r="F166" i="27"/>
  <c r="F165" i="27"/>
  <c r="F164" i="27"/>
  <c r="F161" i="27"/>
  <c r="F160" i="27"/>
  <c r="F158" i="27"/>
  <c r="F157" i="27"/>
  <c r="F156" i="27"/>
  <c r="F155" i="27"/>
  <c r="F154" i="27"/>
  <c r="F152" i="27"/>
  <c r="F151" i="27"/>
  <c r="F150" i="27"/>
  <c r="F149" i="27"/>
  <c r="F146" i="27"/>
  <c r="F145" i="27"/>
  <c r="F144" i="27"/>
  <c r="F142" i="27"/>
  <c r="F141" i="27"/>
  <c r="F140" i="27"/>
  <c r="F139" i="27"/>
  <c r="F137" i="27"/>
  <c r="F136" i="27"/>
  <c r="F134" i="27"/>
  <c r="F133" i="27"/>
  <c r="F130" i="27"/>
  <c r="F129" i="27"/>
  <c r="F127" i="27"/>
  <c r="F126" i="27"/>
  <c r="F121" i="27"/>
  <c r="F119" i="27"/>
  <c r="F116" i="27"/>
  <c r="F115" i="27"/>
  <c r="F114" i="27"/>
  <c r="F113" i="27"/>
  <c r="F112" i="27"/>
  <c r="F107" i="27"/>
  <c r="F104" i="27"/>
  <c r="F103" i="27"/>
  <c r="F102" i="27"/>
  <c r="F99" i="27"/>
  <c r="F98" i="27"/>
  <c r="F97" i="27"/>
  <c r="F94" i="27"/>
  <c r="F93" i="27"/>
  <c r="F89" i="27"/>
  <c r="F86" i="27"/>
  <c r="F84" i="27"/>
  <c r="F82" i="27"/>
  <c r="F80" i="27"/>
  <c r="F78" i="27"/>
  <c r="F76" i="27"/>
  <c r="F63" i="27"/>
  <c r="F61" i="27"/>
  <c r="F59" i="27"/>
  <c r="F45" i="27"/>
  <c r="F44" i="27"/>
  <c r="F43" i="27"/>
  <c r="F41" i="27"/>
  <c r="F39" i="27"/>
  <c r="F35" i="27"/>
  <c r="F28" i="27"/>
  <c r="F15" i="27"/>
  <c r="F395" i="26"/>
  <c r="F394" i="26"/>
  <c r="F393" i="26"/>
  <c r="F392" i="26"/>
  <c r="F391" i="26"/>
  <c r="F390" i="26"/>
  <c r="F389" i="26"/>
  <c r="F388" i="26"/>
  <c r="F387" i="26"/>
  <c r="F386" i="26"/>
  <c r="F385" i="26"/>
  <c r="F384" i="26"/>
  <c r="F383" i="26"/>
  <c r="F382" i="26"/>
  <c r="F381" i="26"/>
  <c r="F380" i="26"/>
  <c r="F379" i="26"/>
  <c r="F378" i="26"/>
  <c r="F376" i="26"/>
  <c r="F375" i="26"/>
  <c r="F374" i="26"/>
  <c r="F373" i="26"/>
  <c r="F372" i="26"/>
  <c r="F371" i="26"/>
  <c r="F367" i="26"/>
  <c r="F366" i="26"/>
  <c r="F364" i="26"/>
  <c r="F363" i="26"/>
  <c r="F362" i="26"/>
  <c r="F360" i="26"/>
  <c r="F358" i="26"/>
  <c r="F356" i="26"/>
  <c r="F355" i="26"/>
  <c r="F354" i="26"/>
  <c r="F353" i="26"/>
  <c r="F348" i="26"/>
  <c r="F347" i="26"/>
  <c r="F346" i="26"/>
  <c r="F345" i="26"/>
  <c r="F344" i="26"/>
  <c r="F343" i="26"/>
  <c r="F342" i="26"/>
  <c r="F341" i="26"/>
  <c r="F340" i="26"/>
  <c r="F339" i="26"/>
  <c r="F338" i="26"/>
  <c r="F337" i="26"/>
  <c r="F336" i="26"/>
  <c r="F335" i="26"/>
  <c r="F334" i="26"/>
  <c r="F332" i="26"/>
  <c r="F331" i="26"/>
  <c r="F327" i="26"/>
  <c r="F326" i="26"/>
  <c r="F323" i="26"/>
  <c r="F322" i="26"/>
  <c r="F321" i="26"/>
  <c r="F319" i="26"/>
  <c r="F318" i="26"/>
  <c r="F313" i="26"/>
  <c r="F312" i="26"/>
  <c r="F310" i="26"/>
  <c r="F309" i="26"/>
  <c r="F307" i="26"/>
  <c r="F306" i="26"/>
  <c r="F305" i="26"/>
  <c r="F304" i="26"/>
  <c r="F303" i="26"/>
  <c r="F302" i="26"/>
  <c r="F281" i="26"/>
  <c r="F273" i="26"/>
  <c r="F265" i="26"/>
  <c r="F258" i="26"/>
  <c r="F253" i="26"/>
  <c r="F242" i="26"/>
  <c r="F231" i="26"/>
  <c r="F220" i="26"/>
  <c r="F209" i="26"/>
  <c r="F198" i="26"/>
  <c r="F187" i="26"/>
  <c r="F174" i="26"/>
  <c r="F169" i="26"/>
  <c r="F168" i="26"/>
  <c r="F166" i="26"/>
  <c r="F165" i="26"/>
  <c r="F164" i="26"/>
  <c r="F162" i="26"/>
  <c r="F159" i="26"/>
  <c r="F157" i="26"/>
  <c r="F156" i="26"/>
  <c r="F155" i="26"/>
  <c r="F154" i="26"/>
  <c r="F153" i="26"/>
  <c r="F152" i="26"/>
  <c r="F150" i="26"/>
  <c r="F149" i="26"/>
  <c r="F148" i="26"/>
  <c r="F147" i="26"/>
  <c r="F146" i="26"/>
  <c r="F144" i="26"/>
  <c r="F143" i="26"/>
  <c r="F142" i="26"/>
  <c r="F141" i="26"/>
  <c r="F140" i="26"/>
  <c r="F135" i="26"/>
  <c r="F126" i="26"/>
  <c r="F121" i="26"/>
  <c r="F116" i="26"/>
  <c r="F115" i="26"/>
  <c r="F110" i="26"/>
  <c r="F103" i="26"/>
  <c r="F96" i="26"/>
  <c r="F87" i="26"/>
  <c r="F80" i="26"/>
  <c r="F73" i="26"/>
  <c r="F66" i="26"/>
  <c r="F58" i="26"/>
  <c r="F49" i="26"/>
  <c r="F47" i="26"/>
  <c r="F45" i="26"/>
  <c r="F35" i="26"/>
  <c r="F26" i="26"/>
  <c r="F17" i="26"/>
  <c r="F8" i="23"/>
  <c r="F9" i="23"/>
  <c r="F10" i="23"/>
  <c r="F7" i="23"/>
  <c r="F6" i="22"/>
  <c r="F7" i="22" s="1"/>
  <c r="C26" i="3" s="1"/>
  <c r="F7" i="21"/>
  <c r="F8" i="21"/>
  <c r="F9" i="21"/>
  <c r="F10" i="21"/>
  <c r="F11" i="21"/>
  <c r="F12" i="21"/>
  <c r="F13" i="21"/>
  <c r="F14" i="21"/>
  <c r="F15" i="21"/>
  <c r="F16" i="21"/>
  <c r="F17" i="21"/>
  <c r="F18" i="21"/>
  <c r="F19" i="21"/>
  <c r="F6" i="21"/>
  <c r="F9" i="20"/>
  <c r="F8" i="20"/>
  <c r="F7" i="20"/>
  <c r="F6" i="20"/>
  <c r="F12" i="19"/>
  <c r="F11" i="19"/>
  <c r="F10" i="19"/>
  <c r="F9" i="19"/>
  <c r="F8" i="19"/>
  <c r="F7" i="19"/>
  <c r="F6" i="19"/>
  <c r="F7" i="18"/>
  <c r="F8" i="18"/>
  <c r="F9" i="18"/>
  <c r="F10" i="18"/>
  <c r="F11" i="18"/>
  <c r="F12" i="18"/>
  <c r="F13" i="18"/>
  <c r="F14" i="18"/>
  <c r="F15" i="18"/>
  <c r="F16" i="18"/>
  <c r="F6" i="18"/>
  <c r="F16" i="17"/>
  <c r="F15" i="17"/>
  <c r="F14" i="17"/>
  <c r="F13" i="17"/>
  <c r="F12" i="17"/>
  <c r="F7" i="17"/>
  <c r="F8" i="17"/>
  <c r="F9" i="17"/>
  <c r="F10" i="17"/>
  <c r="F11" i="17"/>
  <c r="F6" i="17"/>
  <c r="F17" i="17" s="1"/>
  <c r="C21" i="3" s="1"/>
  <c r="F30" i="16"/>
  <c r="F29" i="16"/>
  <c r="F28" i="16"/>
  <c r="F23" i="16"/>
  <c r="F24" i="16"/>
  <c r="F25" i="16"/>
  <c r="F26" i="16"/>
  <c r="F27" i="16"/>
  <c r="F22" i="16"/>
  <c r="F15" i="16"/>
  <c r="F16" i="16"/>
  <c r="F17" i="16"/>
  <c r="F18" i="16"/>
  <c r="F19" i="16"/>
  <c r="F20" i="16"/>
  <c r="F21" i="16"/>
  <c r="F14" i="16"/>
  <c r="F13" i="16"/>
  <c r="F12" i="16"/>
  <c r="F11" i="16"/>
  <c r="F10" i="16"/>
  <c r="F7" i="16"/>
  <c r="F8" i="16"/>
  <c r="F9" i="16"/>
  <c r="F6" i="16"/>
  <c r="F7" i="15"/>
  <c r="F8" i="15"/>
  <c r="F9" i="15"/>
  <c r="F10" i="15"/>
  <c r="F11" i="15"/>
  <c r="F12" i="15"/>
  <c r="F13" i="15"/>
  <c r="F14" i="15"/>
  <c r="F6" i="15"/>
  <c r="F4" i="14"/>
  <c r="F5" i="14"/>
  <c r="F6" i="14"/>
  <c r="F7" i="14"/>
  <c r="F8" i="14"/>
  <c r="F9" i="14"/>
  <c r="F10" i="14"/>
  <c r="F3" i="14"/>
  <c r="F7" i="13"/>
  <c r="F8" i="13"/>
  <c r="F9" i="13"/>
  <c r="F10" i="13"/>
  <c r="F11" i="13"/>
  <c r="F12" i="13"/>
  <c r="F13" i="13"/>
  <c r="F14" i="13"/>
  <c r="F15" i="13"/>
  <c r="F16" i="13"/>
  <c r="F6" i="13"/>
  <c r="F12" i="12"/>
  <c r="F13" i="12"/>
  <c r="F14" i="12"/>
  <c r="F15" i="12"/>
  <c r="F16" i="12"/>
  <c r="F17" i="12"/>
  <c r="F18" i="12"/>
  <c r="F19" i="12"/>
  <c r="F20" i="12"/>
  <c r="F11" i="12"/>
  <c r="F8" i="12"/>
  <c r="F9" i="12"/>
  <c r="F10" i="12"/>
  <c r="F7" i="12"/>
  <c r="F6" i="11"/>
  <c r="F7" i="11" s="1"/>
  <c r="C15" i="3" s="1"/>
  <c r="F8" i="10"/>
  <c r="F10" i="10"/>
  <c r="F11" i="10"/>
  <c r="F12" i="10"/>
  <c r="F6" i="10"/>
  <c r="F19" i="9"/>
  <c r="F20" i="9"/>
  <c r="F21" i="9"/>
  <c r="F22" i="9"/>
  <c r="F23" i="9"/>
  <c r="F24" i="9"/>
  <c r="F25" i="9"/>
  <c r="F18" i="9"/>
  <c r="F7" i="9"/>
  <c r="F8" i="9"/>
  <c r="F9" i="9"/>
  <c r="F10" i="9"/>
  <c r="F11" i="9"/>
  <c r="F12" i="9"/>
  <c r="F13" i="9"/>
  <c r="F14" i="9"/>
  <c r="F15" i="9"/>
  <c r="F16" i="9"/>
  <c r="F17" i="9"/>
  <c r="F6" i="9"/>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7" i="8"/>
  <c r="F16" i="8"/>
  <c r="F15" i="8"/>
  <c r="F14" i="8"/>
  <c r="F13" i="8"/>
  <c r="F12" i="8"/>
  <c r="F7" i="8"/>
  <c r="F8" i="8"/>
  <c r="F9" i="8"/>
  <c r="F10" i="8"/>
  <c r="F11" i="8"/>
  <c r="F6" i="8"/>
  <c r="F28" i="7"/>
  <c r="F27" i="7"/>
  <c r="F26" i="7"/>
  <c r="F25" i="7"/>
  <c r="F24" i="7"/>
  <c r="F23" i="7"/>
  <c r="F22" i="7"/>
  <c r="F21" i="7"/>
  <c r="F20" i="7"/>
  <c r="F19" i="7"/>
  <c r="F18" i="7"/>
  <c r="F17" i="7"/>
  <c r="F16" i="7"/>
  <c r="F8" i="7"/>
  <c r="F9" i="7"/>
  <c r="F10" i="7"/>
  <c r="F11" i="7"/>
  <c r="F12" i="7"/>
  <c r="F13" i="7"/>
  <c r="F14" i="7"/>
  <c r="F15" i="7"/>
  <c r="F7" i="7"/>
  <c r="F6" i="7"/>
  <c r="F48" i="6"/>
  <c r="F47" i="6"/>
  <c r="F46" i="6"/>
  <c r="F45" i="6"/>
  <c r="F44" i="6"/>
  <c r="F33" i="6"/>
  <c r="F40" i="6"/>
  <c r="F42" i="6"/>
  <c r="F32" i="6"/>
  <c r="F7" i="6"/>
  <c r="F8" i="6"/>
  <c r="F9" i="6"/>
  <c r="F10" i="6"/>
  <c r="F11" i="6"/>
  <c r="F12" i="6"/>
  <c r="F13" i="6"/>
  <c r="F14" i="6"/>
  <c r="F15" i="6"/>
  <c r="F16" i="6"/>
  <c r="F17" i="6"/>
  <c r="F18" i="6"/>
  <c r="F19" i="6"/>
  <c r="F6" i="6"/>
  <c r="F7" i="5"/>
  <c r="F8" i="5"/>
  <c r="F9" i="5"/>
  <c r="F10" i="5"/>
  <c r="F11" i="5"/>
  <c r="F12" i="5"/>
  <c r="F13" i="5"/>
  <c r="F14" i="5"/>
  <c r="F15" i="5"/>
  <c r="F16" i="5"/>
  <c r="F17" i="5"/>
  <c r="F18" i="5"/>
  <c r="F19" i="5"/>
  <c r="F20" i="5"/>
  <c r="F21" i="5"/>
  <c r="F22" i="5"/>
  <c r="F23" i="5"/>
  <c r="F24" i="5"/>
  <c r="F25" i="5"/>
  <c r="F26" i="5"/>
  <c r="F27" i="5"/>
  <c r="F28" i="5"/>
  <c r="F29" i="5"/>
  <c r="F30" i="5"/>
  <c r="F32" i="5"/>
  <c r="F33" i="5"/>
  <c r="F34" i="5"/>
  <c r="F35" i="5"/>
  <c r="F36" i="5"/>
  <c r="F37" i="5"/>
  <c r="F38" i="5"/>
  <c r="F39" i="5"/>
  <c r="F40" i="5"/>
  <c r="F6" i="5"/>
  <c r="A6" i="21"/>
  <c r="A3" i="14"/>
  <c r="A4" i="14" s="1"/>
  <c r="A6" i="13"/>
  <c r="A6" i="11"/>
  <c r="A6" i="10"/>
  <c r="A6" i="9"/>
  <c r="A6" i="8"/>
  <c r="A6" i="7"/>
  <c r="A6" i="6"/>
  <c r="A7" i="6" s="1"/>
  <c r="A6" i="5"/>
  <c r="A3" i="4"/>
  <c r="A4" i="4" s="1"/>
  <c r="A3" i="30"/>
  <c r="C154" i="30"/>
  <c r="C177" i="30"/>
  <c r="C209" i="30"/>
  <c r="C217" i="30"/>
  <c r="A9" i="26"/>
  <c r="A18" i="26" s="1"/>
  <c r="A27" i="26" s="1"/>
  <c r="C396" i="26"/>
  <c r="A3" i="39"/>
  <c r="A4" i="39" s="1"/>
  <c r="A4" i="27"/>
  <c r="F117" i="27"/>
  <c r="F118" i="27"/>
  <c r="F120" i="27"/>
  <c r="C293" i="27"/>
  <c r="C360" i="27"/>
  <c r="A12" i="31"/>
  <c r="C37" i="31"/>
  <c r="F50" i="31"/>
  <c r="F58" i="31" s="1"/>
  <c r="C58" i="31"/>
  <c r="A19" i="28"/>
  <c r="D397" i="28"/>
  <c r="F397" i="28" s="1"/>
  <c r="A3" i="32"/>
  <c r="C24" i="32"/>
  <c r="C63" i="32"/>
  <c r="C82" i="32"/>
  <c r="A3" i="33"/>
  <c r="A14" i="33" s="1"/>
  <c r="C18" i="29" a="1"/>
  <c r="C15" i="33"/>
  <c r="C25" i="33"/>
  <c r="C34" i="33"/>
  <c r="A7" i="34"/>
  <c r="A8" i="34"/>
  <c r="A6" i="35"/>
  <c r="A8" i="35"/>
  <c r="A7" i="35"/>
  <c r="A6" i="36"/>
  <c r="A7" i="36" s="1"/>
  <c r="A6" i="37"/>
  <c r="A7" i="37"/>
  <c r="A3" i="38"/>
  <c r="A10" i="38" s="1"/>
  <c r="C17" i="38"/>
  <c r="C37" i="38"/>
  <c r="D34" i="6"/>
  <c r="F34" i="6" s="1"/>
  <c r="D35" i="6"/>
  <c r="F35" i="6" s="1"/>
  <c r="D36" i="6"/>
  <c r="F36" i="6"/>
  <c r="D37" i="6"/>
  <c r="F37" i="6" s="1"/>
  <c r="D41" i="6"/>
  <c r="F41" i="6" s="1"/>
  <c r="F19" i="41"/>
  <c r="F30" i="41"/>
  <c r="F31" i="41"/>
  <c r="F43" i="41"/>
  <c r="F45" i="41"/>
  <c r="F49" i="41"/>
  <c r="F66" i="41"/>
  <c r="F67" i="41"/>
  <c r="F68" i="41"/>
  <c r="F69" i="41"/>
  <c r="F70" i="41"/>
  <c r="F71" i="41"/>
  <c r="F73" i="41"/>
  <c r="F75" i="41"/>
  <c r="F80" i="41"/>
  <c r="F84" i="41"/>
  <c r="F97" i="41"/>
  <c r="F104" i="41"/>
  <c r="F108" i="41"/>
  <c r="F112" i="41"/>
  <c r="F114" i="41"/>
  <c r="F119" i="41"/>
  <c r="F126" i="41"/>
  <c r="F127" i="41"/>
  <c r="F132" i="41"/>
  <c r="A42" i="30"/>
  <c r="A71" i="30"/>
  <c r="A8" i="37"/>
  <c r="A9" i="35"/>
  <c r="A9" i="34"/>
  <c r="A6" i="32"/>
  <c r="A8" i="32" s="1"/>
  <c r="A13" i="31"/>
  <c r="A78" i="28"/>
  <c r="A18" i="27"/>
  <c r="A7" i="21"/>
  <c r="A5" i="4"/>
  <c r="A6" i="4" s="1"/>
  <c r="A10" i="35"/>
  <c r="A10" i="34"/>
  <c r="A32" i="27"/>
  <c r="A40" i="27" s="1"/>
  <c r="A11" i="34"/>
  <c r="A37" i="27"/>
  <c r="A12" i="34"/>
  <c r="A8" i="6" l="1"/>
  <c r="A9" i="6"/>
  <c r="D38" i="6"/>
  <c r="F38" i="6" s="1"/>
  <c r="F49" i="6" s="1"/>
  <c r="C8" i="3" s="1"/>
  <c r="A7" i="10"/>
  <c r="A7" i="5"/>
  <c r="A8" i="5"/>
  <c r="A27" i="31"/>
  <c r="A10" i="6"/>
  <c r="A4" i="44"/>
  <c r="A36" i="26"/>
  <c r="A7" i="4"/>
  <c r="A9" i="37"/>
  <c r="A12" i="38"/>
  <c r="A13" i="38"/>
  <c r="A17" i="33"/>
  <c r="A42" i="27"/>
  <c r="A154" i="28"/>
  <c r="A222" i="28"/>
  <c r="A116" i="28"/>
  <c r="A188" i="28"/>
  <c r="A258" i="28"/>
  <c r="A5" i="14"/>
  <c r="A15" i="34"/>
  <c r="A13" i="34"/>
  <c r="A14" i="34"/>
  <c r="A11" i="35"/>
  <c r="A10" i="32"/>
  <c r="A13" i="32"/>
  <c r="A15" i="32"/>
  <c r="A5" i="39"/>
  <c r="A9" i="39" s="1"/>
  <c r="A8" i="36"/>
  <c r="A9" i="36"/>
  <c r="A8" i="21"/>
  <c r="F135" i="41"/>
  <c r="A6" i="39"/>
  <c r="A8" i="39" s="1"/>
  <c r="D39" i="6"/>
  <c r="F39" i="6" s="1"/>
  <c r="F15" i="15"/>
  <c r="C19" i="3" s="1"/>
  <c r="F10" i="20"/>
  <c r="C24" i="3" s="1"/>
  <c r="A5" i="40"/>
  <c r="F217" i="30"/>
  <c r="C9" i="29" s="1" a="1"/>
  <c r="C9" i="29" s="1"/>
  <c r="F92" i="44"/>
  <c r="F125" i="41"/>
  <c r="F96" i="41"/>
  <c r="F44" i="40"/>
  <c r="F11" i="39"/>
  <c r="F37" i="38"/>
  <c r="F17" i="38"/>
  <c r="C30" i="29" s="1" a="1"/>
  <c r="C30" i="29" s="1"/>
  <c r="F38" i="38"/>
  <c r="F14" i="37"/>
  <c r="F22" i="36"/>
  <c r="F45" i="35"/>
  <c r="F70" i="34"/>
  <c r="F34" i="33"/>
  <c r="F25" i="33"/>
  <c r="C18" i="29"/>
  <c r="F82" i="32"/>
  <c r="F63" i="32"/>
  <c r="F24" i="32"/>
  <c r="C14" i="29" s="1" a="1"/>
  <c r="C14" i="29"/>
  <c r="F83" i="32"/>
  <c r="F209" i="30"/>
  <c r="C8" i="29" s="1" a="1"/>
  <c r="C8" i="29" s="1"/>
  <c r="F177" i="30"/>
  <c r="C7" i="29" s="1" a="1"/>
  <c r="C7" i="29" s="1"/>
  <c r="F154" i="30"/>
  <c r="C6" i="29" s="1"/>
  <c r="F408" i="28"/>
  <c r="C10" i="24" s="1"/>
  <c r="F360" i="27"/>
  <c r="F293" i="27"/>
  <c r="F396" i="26"/>
  <c r="F349" i="26"/>
  <c r="F397" i="26" s="1"/>
  <c r="C6" i="24" s="1"/>
  <c r="F11" i="23"/>
  <c r="C27" i="3" s="1"/>
  <c r="F20" i="21"/>
  <c r="C25" i="3" s="1"/>
  <c r="F13" i="19"/>
  <c r="C23" i="3" s="1"/>
  <c r="F17" i="18"/>
  <c r="C22" i="3" s="1"/>
  <c r="F31" i="16"/>
  <c r="C20" i="3" s="1"/>
  <c r="F11" i="14"/>
  <c r="C18" i="3" s="1"/>
  <c r="F17" i="13"/>
  <c r="C17" i="3" s="1"/>
  <c r="F21" i="12"/>
  <c r="C16" i="3" s="1"/>
  <c r="F13" i="10"/>
  <c r="C14" i="3" s="1"/>
  <c r="F26" i="9"/>
  <c r="C11" i="3" s="1"/>
  <c r="F55" i="8"/>
  <c r="C10" i="3" s="1"/>
  <c r="F43" i="5"/>
  <c r="C7" i="3" s="1"/>
  <c r="F8" i="4"/>
  <c r="C6" i="3" s="1"/>
  <c r="F29" i="7"/>
  <c r="C9" i="3" s="1"/>
  <c r="A92" i="30"/>
  <c r="F37" i="31"/>
  <c r="C11" i="29" s="1" a="1"/>
  <c r="C11" i="29" s="1"/>
  <c r="C12" i="29" a="1"/>
  <c r="A14" i="31"/>
  <c r="A9" i="41"/>
  <c r="A10" i="41" s="1"/>
  <c r="A46" i="26" l="1"/>
  <c r="A48" i="26"/>
  <c r="A8" i="10"/>
  <c r="A9" i="10" s="1"/>
  <c r="A9" i="5"/>
  <c r="A10" i="5" s="1"/>
  <c r="A28" i="31"/>
  <c r="A29" i="31" s="1"/>
  <c r="C19" i="29" a="1"/>
  <c r="C19" i="29" s="1"/>
  <c r="A10" i="36"/>
  <c r="A21" i="32"/>
  <c r="A10" i="37"/>
  <c r="A11" i="37" s="1"/>
  <c r="A10" i="39"/>
  <c r="A6" i="40"/>
  <c r="C20" i="29" a="1"/>
  <c r="C20" i="29" s="1"/>
  <c r="C31" i="29" a="1"/>
  <c r="C31" i="29" s="1"/>
  <c r="A9" i="21"/>
  <c r="C22" i="29" a="1"/>
  <c r="C22" i="29" s="1"/>
  <c r="C33" i="29" a="1"/>
  <c r="C33" i="29" s="1"/>
  <c r="C24" i="29" a="1"/>
  <c r="C24" i="29" s="1"/>
  <c r="C15" i="1" a="1"/>
  <c r="C15" i="1" s="1"/>
  <c r="A12" i="35"/>
  <c r="A6" i="14"/>
  <c r="A7" i="14" s="1"/>
  <c r="A45" i="27"/>
  <c r="A44" i="27"/>
  <c r="A46" i="27" s="1"/>
  <c r="C15" i="29" a="1"/>
  <c r="C15" i="29" s="1"/>
  <c r="C26" i="29"/>
  <c r="C26" i="29" a="1"/>
  <c r="F136" i="41"/>
  <c r="A6" i="44"/>
  <c r="C16" i="29" a="1"/>
  <c r="C16" i="29" s="1"/>
  <c r="C28" i="29"/>
  <c r="C28" i="29" a="1"/>
  <c r="A16" i="34"/>
  <c r="A19" i="33"/>
  <c r="A21" i="33" s="1"/>
  <c r="F35" i="33"/>
  <c r="C16" i="1"/>
  <c r="C16" i="1" a="1"/>
  <c r="A266" i="28"/>
  <c r="A273" i="28" s="1"/>
  <c r="A14" i="38"/>
  <c r="A7" i="44"/>
  <c r="A11" i="6"/>
  <c r="C12" i="29"/>
  <c r="C35" i="29" s="1"/>
  <c r="C13" i="1" s="1"/>
  <c r="F59" i="31"/>
  <c r="F218" i="30"/>
  <c r="F361" i="27"/>
  <c r="C8" i="24" s="1"/>
  <c r="C13" i="24" s="1"/>
  <c r="C12" i="1" s="1"/>
  <c r="C28" i="3"/>
  <c r="C12" i="3"/>
  <c r="A107" i="30"/>
  <c r="A15" i="31"/>
  <c r="A16" i="31" s="1"/>
  <c r="A11" i="41"/>
  <c r="A50" i="26" l="1"/>
  <c r="A10" i="10"/>
  <c r="A11" i="10" s="1"/>
  <c r="A11" i="5"/>
  <c r="A12" i="5" s="1"/>
  <c r="A13" i="5" s="1"/>
  <c r="A30" i="31"/>
  <c r="A31" i="31"/>
  <c r="A9" i="44"/>
  <c r="A12" i="36"/>
  <c r="A13" i="36" s="1"/>
  <c r="A281" i="28"/>
  <c r="A24" i="33"/>
  <c r="A22" i="33"/>
  <c r="A11" i="36"/>
  <c r="A18" i="34"/>
  <c r="A15" i="38"/>
  <c r="A22" i="32"/>
  <c r="A8" i="44"/>
  <c r="A8" i="14"/>
  <c r="A64" i="27"/>
  <c r="A10" i="21"/>
  <c r="A7" i="40"/>
  <c r="A17" i="34"/>
  <c r="A59" i="26"/>
  <c r="A12" i="6"/>
  <c r="A13" i="35"/>
  <c r="C14" i="1" a="1"/>
  <c r="C14" i="1" s="1"/>
  <c r="A19" i="34"/>
  <c r="A9" i="14"/>
  <c r="A10" i="14" s="1"/>
  <c r="A12" i="37"/>
  <c r="C30" i="3"/>
  <c r="C11" i="1" s="1"/>
  <c r="A131" i="30"/>
  <c r="A17" i="31"/>
  <c r="A12" i="41"/>
  <c r="A13" i="41" s="1"/>
  <c r="A12" i="10" l="1"/>
  <c r="A32" i="31"/>
  <c r="A33" i="31"/>
  <c r="A34" i="31" s="1"/>
  <c r="A35" i="31"/>
  <c r="A36" i="31" s="1"/>
  <c r="A14" i="5"/>
  <c r="A15" i="5" s="1"/>
  <c r="A14" i="36"/>
  <c r="A87" i="27"/>
  <c r="A302" i="28"/>
  <c r="A318" i="28" s="1"/>
  <c r="A67" i="26"/>
  <c r="A11" i="21"/>
  <c r="A20" i="34"/>
  <c r="A23" i="32"/>
  <c r="A15" i="36"/>
  <c r="A16" i="36" s="1"/>
  <c r="A27" i="33"/>
  <c r="A29" i="33" s="1"/>
  <c r="A32" i="33" s="1"/>
  <c r="A33" i="33" s="1"/>
  <c r="A14" i="35"/>
  <c r="A15" i="35" s="1"/>
  <c r="A90" i="27"/>
  <c r="C17" i="1"/>
  <c r="C18" i="1" s="1"/>
  <c r="A16" i="38"/>
  <c r="A13" i="21"/>
  <c r="A12" i="21"/>
  <c r="A14" i="21" s="1"/>
  <c r="A15" i="21" s="1"/>
  <c r="A13" i="6"/>
  <c r="A8" i="40"/>
  <c r="A10" i="44"/>
  <c r="A147" i="30"/>
  <c r="A18" i="31"/>
  <c r="A19" i="31" s="1"/>
  <c r="A20" i="31" s="1"/>
  <c r="A21" i="31" s="1"/>
  <c r="A14" i="41"/>
  <c r="A74" i="26" l="1"/>
  <c r="A16" i="5"/>
  <c r="A331" i="28"/>
  <c r="A338" i="28" s="1"/>
  <c r="C19" i="1"/>
  <c r="A16" i="21"/>
  <c r="A16" i="35"/>
  <c r="A17" i="21"/>
  <c r="A19" i="21" s="1"/>
  <c r="A95" i="27"/>
  <c r="A21" i="34"/>
  <c r="A19" i="38"/>
  <c r="A19" i="36"/>
  <c r="A20" i="36" s="1"/>
  <c r="A21" i="36" s="1"/>
  <c r="A17" i="5"/>
  <c r="A81" i="26"/>
  <c r="A17" i="35"/>
  <c r="A26" i="32"/>
  <c r="A72" i="32" s="1"/>
  <c r="A14" i="6"/>
  <c r="A9" i="40"/>
  <c r="A18" i="21"/>
  <c r="A65" i="32"/>
  <c r="A11" i="44"/>
  <c r="A10" i="40"/>
  <c r="A18" i="35"/>
  <c r="A19" i="35" s="1"/>
  <c r="A20" i="35" s="1"/>
  <c r="A148" i="30"/>
  <c r="A15" i="41"/>
  <c r="A21" i="35" l="1"/>
  <c r="A12" i="40"/>
  <c r="A21" i="38"/>
  <c r="A25" i="38" s="1"/>
  <c r="A27" i="38" s="1"/>
  <c r="A29" i="38" s="1"/>
  <c r="A31" i="38" s="1"/>
  <c r="A32" i="38" s="1"/>
  <c r="A33" i="38" s="1"/>
  <c r="A34" i="38" s="1"/>
  <c r="A35" i="38" s="1"/>
  <c r="A36" i="38" s="1"/>
  <c r="A76" i="32"/>
  <c r="A11" i="40"/>
  <c r="A15" i="6"/>
  <c r="A16" i="6" s="1"/>
  <c r="A342" i="28"/>
  <c r="A345" i="28" s="1"/>
  <c r="A348" i="28" s="1"/>
  <c r="A100" i="27"/>
  <c r="A105" i="27"/>
  <c r="A13" i="40"/>
  <c r="A12" i="44"/>
  <c r="A88" i="26"/>
  <c r="A97" i="26" s="1"/>
  <c r="A104" i="26" s="1"/>
  <c r="A18" i="5"/>
  <c r="A22" i="34"/>
  <c r="A149" i="30"/>
  <c r="A150" i="30" s="1"/>
  <c r="A16" i="41"/>
  <c r="A19" i="5" l="1"/>
  <c r="A20" i="5" s="1"/>
  <c r="A21" i="5" s="1"/>
  <c r="A22" i="5" s="1"/>
  <c r="A23" i="5" s="1"/>
  <c r="A356" i="28"/>
  <c r="A364" i="28" s="1"/>
  <c r="A366" i="28" s="1"/>
  <c r="A371" i="28" s="1"/>
  <c r="A379" i="28" s="1"/>
  <c r="A387" i="28" s="1"/>
  <c r="A395" i="28" s="1"/>
  <c r="A396" i="28" s="1"/>
  <c r="A398" i="28" s="1"/>
  <c r="A399" i="28" s="1"/>
  <c r="A400" i="28" s="1"/>
  <c r="A401" i="28" s="1"/>
  <c r="A402" i="28" s="1"/>
  <c r="A403" i="28" s="1"/>
  <c r="A404" i="28" s="1"/>
  <c r="A405" i="28" s="1"/>
  <c r="A406" i="28" s="1"/>
  <c r="A407" i="28" s="1"/>
  <c r="A77" i="32"/>
  <c r="A78" i="32" s="1"/>
  <c r="A79" i="32" s="1"/>
  <c r="A80" i="32" s="1"/>
  <c r="A81" i="32" s="1"/>
  <c r="A111" i="26"/>
  <c r="A116" i="26" s="1"/>
  <c r="A108" i="27"/>
  <c r="A17" i="6"/>
  <c r="A22" i="35"/>
  <c r="A23" i="34"/>
  <c r="A13" i="44"/>
  <c r="A14" i="40"/>
  <c r="A151" i="30"/>
  <c r="A17" i="41"/>
  <c r="A117" i="26" l="1"/>
  <c r="A24" i="5"/>
  <c r="A25" i="5" s="1"/>
  <c r="A26" i="5" s="1"/>
  <c r="A27" i="5" s="1"/>
  <c r="A15" i="40"/>
  <c r="A24" i="34"/>
  <c r="A15" i="44"/>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7" i="44" s="1"/>
  <c r="A89" i="44" s="1"/>
  <c r="A90" i="44" s="1"/>
  <c r="A23" i="35"/>
  <c r="A24" i="35" s="1"/>
  <c r="A26" i="35" s="1"/>
  <c r="A27" i="35" s="1"/>
  <c r="A28" i="35" s="1"/>
  <c r="A29" i="35" s="1"/>
  <c r="A30" i="35" s="1"/>
  <c r="A31" i="35" s="1"/>
  <c r="A32" i="35" s="1"/>
  <c r="A33" i="35" s="1"/>
  <c r="A34" i="35" s="1"/>
  <c r="A35" i="35" s="1"/>
  <c r="A36" i="35" s="1"/>
  <c r="A38" i="35" s="1"/>
  <c r="A18" i="6"/>
  <c r="A125" i="27"/>
  <c r="A128" i="27" s="1"/>
  <c r="A131" i="27" s="1"/>
  <c r="A135" i="27" s="1"/>
  <c r="A138" i="27" s="1"/>
  <c r="A143" i="27" s="1"/>
  <c r="A147" i="27" s="1"/>
  <c r="A153" i="27" s="1"/>
  <c r="A152" i="30"/>
  <c r="A18" i="41"/>
  <c r="A19" i="41" s="1"/>
  <c r="A23" i="41" s="1"/>
  <c r="A24" i="41" s="1"/>
  <c r="A25" i="41" s="1"/>
  <c r="A26" i="41" s="1"/>
  <c r="A27" i="41" s="1"/>
  <c r="A28" i="41" s="1"/>
  <c r="A29" i="41" s="1"/>
  <c r="A32" i="41" s="1"/>
  <c r="A48" i="41" s="1"/>
  <c r="A65" i="41" s="1"/>
  <c r="A84" i="41" s="1"/>
  <c r="A91" i="41" s="1"/>
  <c r="A92" i="41" s="1"/>
  <c r="A93" i="41" s="1"/>
  <c r="A94" i="41" s="1"/>
  <c r="A95" i="41" s="1"/>
  <c r="A98" i="41" s="1"/>
  <c r="A99" i="41" s="1"/>
  <c r="A100" i="41" s="1"/>
  <c r="A101" i="41" s="1"/>
  <c r="A102" i="41" s="1"/>
  <c r="A103" i="41" s="1"/>
  <c r="A104" i="41" s="1"/>
  <c r="A108" i="41" s="1"/>
  <c r="A110" i="41" s="1"/>
  <c r="A111" i="41" s="1"/>
  <c r="A113" i="41" s="1"/>
  <c r="A115" i="41" s="1"/>
  <c r="A116" i="41" s="1"/>
  <c r="A117" i="41" s="1"/>
  <c r="A118" i="41" s="1"/>
  <c r="A119" i="41" s="1"/>
  <c r="A123" i="41" s="1"/>
  <c r="A124" i="41" s="1"/>
  <c r="A128" i="41" s="1"/>
  <c r="A129" i="41" s="1"/>
  <c r="A130" i="41" s="1"/>
  <c r="A131" i="41" s="1"/>
  <c r="A132" i="41" s="1"/>
  <c r="A122" i="26" l="1"/>
  <c r="A127" i="26" s="1"/>
  <c r="A28" i="5"/>
  <c r="A29" i="5" s="1"/>
  <c r="A157" i="27"/>
  <c r="A158" i="27" s="1"/>
  <c r="A159" i="27" s="1"/>
  <c r="A161" i="27" s="1"/>
  <c r="A162" i="27" s="1"/>
  <c r="A25" i="34"/>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62" i="34" s="1"/>
  <c r="A65" i="34" s="1"/>
  <c r="A66" i="34" s="1"/>
  <c r="A67" i="34" s="1"/>
  <c r="A68" i="34" s="1"/>
  <c r="A69" i="34" s="1"/>
  <c r="A37" i="35"/>
  <c r="A39" i="35" s="1"/>
  <c r="A40" i="35" s="1"/>
  <c r="A42" i="35" s="1"/>
  <c r="A43" i="35" s="1"/>
  <c r="A44" i="35" s="1"/>
  <c r="A16" i="40"/>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19" i="6"/>
  <c r="A32" i="6" s="1"/>
  <c r="A33" i="6" s="1"/>
  <c r="A34" i="6" s="1"/>
  <c r="A35" i="6" s="1"/>
  <c r="A36" i="6" s="1"/>
  <c r="A37" i="6" s="1"/>
  <c r="A38" i="6" s="1"/>
  <c r="A39" i="6" s="1"/>
  <c r="A40" i="6" s="1"/>
  <c r="A41" i="6" s="1"/>
  <c r="A42" i="6" s="1"/>
  <c r="A44" i="6" s="1"/>
  <c r="A45" i="6" s="1"/>
  <c r="A46" i="6" s="1"/>
  <c r="A47" i="6" s="1"/>
  <c r="A48" i="6" s="1"/>
  <c r="A153" i="30"/>
  <c r="A156" i="30" s="1"/>
  <c r="A162" i="30" s="1"/>
  <c r="A165" i="30" s="1"/>
  <c r="A171" i="30" s="1"/>
  <c r="A176" i="30" s="1"/>
  <c r="A179" i="30" s="1"/>
  <c r="A202" i="30" s="1"/>
  <c r="A207" i="30" s="1"/>
  <c r="A208" i="30" s="1"/>
  <c r="A211" i="30" s="1"/>
  <c r="A215" i="30" s="1"/>
  <c r="A216" i="30" s="1"/>
  <c r="A136" i="26" l="1"/>
  <c r="A141" i="26" s="1"/>
  <c r="A142" i="26" s="1"/>
  <c r="A143" i="26" s="1"/>
  <c r="A144" i="26" s="1"/>
  <c r="A145" i="26" s="1"/>
  <c r="A151" i="26" s="1"/>
  <c r="A158" i="26" s="1"/>
  <c r="A160" i="26" s="1"/>
  <c r="A163" i="26" s="1"/>
  <c r="A165" i="26" s="1"/>
  <c r="A166" i="26" s="1"/>
  <c r="A167" i="26" s="1"/>
  <c r="A169" i="26" s="1"/>
  <c r="A170" i="26" s="1"/>
  <c r="A175" i="26" s="1"/>
  <c r="A188" i="26" s="1"/>
  <c r="A199" i="26" s="1"/>
  <c r="A210" i="26" s="1"/>
  <c r="A221" i="26" s="1"/>
  <c r="A232" i="26" s="1"/>
  <c r="A243" i="26" s="1"/>
  <c r="A247" i="26" s="1"/>
  <c r="A255" i="26" s="1"/>
  <c r="A259" i="26" s="1"/>
  <c r="A267" i="26" s="1"/>
  <c r="A275" i="26" s="1"/>
  <c r="A167" i="27"/>
  <c r="A169" i="27" s="1"/>
  <c r="A171" i="27" s="1"/>
  <c r="A30" i="5"/>
  <c r="A31" i="5"/>
  <c r="A282" i="26" l="1"/>
  <c r="A291" i="26" s="1"/>
  <c r="A292" i="26" s="1"/>
  <c r="A177" i="27"/>
  <c r="A183" i="27"/>
  <c r="A187" i="27" s="1"/>
  <c r="A314" i="26" l="1"/>
  <c r="A320" i="26" s="1"/>
  <c r="A324" i="26" s="1"/>
  <c r="A328" i="26" s="1"/>
  <c r="A332" i="26" s="1"/>
  <c r="A333" i="26" s="1"/>
  <c r="A336" i="26" s="1"/>
  <c r="A337" i="26" s="1"/>
  <c r="A338" i="26" s="1"/>
  <c r="A339" i="26" s="1"/>
  <c r="A340" i="26" s="1"/>
  <c r="A341" i="26" s="1"/>
  <c r="A342" i="26" s="1"/>
  <c r="A343" i="26" s="1"/>
  <c r="A344" i="26" s="1"/>
  <c r="A345" i="26" s="1"/>
  <c r="A346" i="26" s="1"/>
  <c r="A347" i="26" s="1"/>
  <c r="A348" i="26" s="1"/>
  <c r="A352" i="26" s="1"/>
  <c r="A357" i="26" s="1"/>
  <c r="A359" i="26" s="1"/>
  <c r="A361" i="26" s="1"/>
  <c r="A364" i="26" s="1"/>
  <c r="A365" i="26" s="1"/>
  <c r="A367" i="26" s="1"/>
  <c r="A368" i="26" s="1"/>
  <c r="A388" i="26" s="1"/>
  <c r="A389" i="26" s="1"/>
  <c r="A390" i="26" s="1"/>
  <c r="A391" i="26" s="1"/>
  <c r="A392" i="26" s="1"/>
  <c r="A393" i="26" s="1"/>
  <c r="A394" i="26" s="1"/>
  <c r="A395" i="26" s="1"/>
  <c r="A196" i="27"/>
  <c r="A205" i="27" s="1"/>
  <c r="A214" i="27" s="1"/>
  <c r="A223" i="27" s="1"/>
  <c r="A232" i="27" s="1"/>
  <c r="A241" i="27" s="1"/>
  <c r="A250" i="27" s="1"/>
  <c r="A257" i="27" s="1"/>
  <c r="A264" i="27" s="1"/>
  <c r="A268" i="27" s="1"/>
  <c r="A272" i="27" s="1"/>
  <c r="A285" i="27" s="1"/>
  <c r="A286" i="27" s="1"/>
  <c r="A287" i="27" s="1"/>
  <c r="A288" i="27" s="1"/>
  <c r="A289" i="27" s="1"/>
  <c r="A290" i="27" l="1"/>
  <c r="A291" i="27"/>
  <c r="A292" i="27" l="1"/>
  <c r="A296" i="27" s="1"/>
  <c r="A307" i="27" s="1"/>
  <c r="A318" i="27" s="1"/>
  <c r="A329" i="27" s="1"/>
  <c r="A334" i="27" s="1"/>
  <c r="A339" i="27" s="1"/>
  <c r="A343" i="27" s="1"/>
  <c r="A348" i="27" s="1"/>
  <c r="A352" i="27" s="1"/>
  <c r="A356" i="27" s="1"/>
  <c r="A357" i="27" s="1"/>
  <c r="A359" i="27" s="1"/>
  <c r="A44" i="31"/>
  <c r="A45" i="31" l="1"/>
  <c r="A46" i="31" s="1"/>
  <c r="A47" i="31" s="1"/>
  <c r="A48" i="31" s="1"/>
  <c r="A49" i="31" s="1"/>
  <c r="A50" i="31" s="1"/>
  <c r="A51" i="31" s="1"/>
  <c r="A52" i="31" s="1"/>
  <c r="A53" i="31" s="1"/>
  <c r="A54" i="31" l="1"/>
  <c r="A55" i="31" s="1"/>
  <c r="A56" i="31" s="1"/>
  <c r="A57" i="31" s="1"/>
</calcChain>
</file>

<file path=xl/sharedStrings.xml><?xml version="1.0" encoding="utf-8"?>
<sst xmlns="http://schemas.openxmlformats.org/spreadsheetml/2006/main" count="5516" uniqueCount="2860">
  <si>
    <t>INVESTITOR</t>
  </si>
  <si>
    <t>Holding Kobilarna Lipica, d.o.o.</t>
  </si>
  <si>
    <t>Lipica 5, 6210 Sežana</t>
  </si>
  <si>
    <t>GRADBENO OBRTNIŠKA DELA</t>
  </si>
  <si>
    <t>STROJNE INSTALACIJE</t>
  </si>
  <si>
    <t>ELEKTRO INSTALACIJE</t>
  </si>
  <si>
    <t>ZUNANJA UREDITEV</t>
  </si>
  <si>
    <t>KANALIZACIJA</t>
  </si>
  <si>
    <t>PLUVIA</t>
  </si>
  <si>
    <t>SKUPAJ VSA DELA</t>
  </si>
  <si>
    <t xml:space="preserve"> + 22% DDV</t>
  </si>
  <si>
    <t>SKUPAJ Z DDV</t>
  </si>
  <si>
    <t>TEHNIČNE SMERNICE ZA IZVEDBO GRADBENIH, OBRTNIŠKIH IN INŠTALACIJSKIH DEL</t>
  </si>
  <si>
    <t>SPLOŠNO O CENI ZA MERSKO ENOTO POSAMEZNE POSTAVKE - v ceni morajo biti zajeti vsi stroški potrebni za izvedbo:</t>
  </si>
  <si>
    <t>za izdelavo, dobavo in vgradnjo (montažo);</t>
  </si>
  <si>
    <t>za nabavo in dobavo osnovnega, pomožnega, pritrdilnega, tesnilnega materiala za izvedbo posamezne postavke iz popisa;</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</si>
  <si>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</si>
  <si>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</si>
  <si>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t>
  </si>
  <si>
    <t>za snemanje izmer na licu mesta in vsklajevanje z nadzorom oz. odg.projektantom v primeru odstopanja od projekta ali pri nejasnostih;</t>
  </si>
  <si>
    <t>za koordinacijo izvajalca do svojih podizvajalcev, dobaviteljev in kooperantov, ki sodelujejo pri predmetni gradnji oz.izvedbi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</si>
  <si>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</si>
  <si>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</si>
  <si>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</si>
  <si>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</si>
  <si>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</si>
  <si>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</si>
  <si>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</si>
  <si>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</si>
  <si>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</si>
  <si>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Vse zaključne materiale mora (kvaliteto, dimenzije, teksturo, barvo,..) potrditi izvajalcu oz. dobavitelju odgovorni projektant!</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</si>
  <si>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</si>
  <si>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</si>
  <si>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Pripravljalna dela</t>
  </si>
  <si>
    <t>Dela je treba izvajati po določilih veljavnih tehničnih predpisov in skladno z obveznimi standardi in z Uredbo o zagotavljanju VZPD na začasnih in premičnih gradbiščih (Ur.l.RS št. 83/05)</t>
  </si>
  <si>
    <t xml:space="preserve">Zemeljska dela  </t>
  </si>
  <si>
    <t>Dela je treba izvajati po določilih veljavnih tehničnih predpisov in skladno z obveznimi standardi.</t>
  </si>
  <si>
    <t>V ceni posameznih postavk za zemeljska dela  je upoštevati še:</t>
  </si>
  <si>
    <t xml:space="preserve"> - dela in ukrepe po določilih veljavnih predpisov varstva pri delu;</t>
  </si>
  <si>
    <t xml:space="preserve"> - pregled bočnih strani izkopov vsak dan pred pričetkom dela zlasti pa po deževnem vremenu, mrazu ali miniranju;</t>
  </si>
  <si>
    <t xml:space="preserve"> - 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</si>
  <si>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</si>
  <si>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</si>
  <si>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Ponudnik mora vkalkulirati strošek izvedbe začasne deponije za material za ponovni zasip in sicer v odvisnosti od možnosti ali deponija ob objektu ali pa na začasni deponiji izven lokacije gradnje.</t>
  </si>
  <si>
    <t>V primeru da posamezne postavke v popisu ne zajemajo celotnega opisa potrebnega za funkcionalno dokončanje dela, mora ponudnik izvedbo le tega vključiti v ceno na enoto!</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</si>
  <si>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</si>
  <si>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Izpodkopavanje zemlje je prepovedano.</t>
  </si>
  <si>
    <t>Količine vseh izkopov, zasipov kot tudi odvozov  so podane v raščenem stanju.</t>
  </si>
  <si>
    <t>Standardi, ki se nanašajo zemeljska dela, oziroma materiale, ki se uporabljajo pri zemeljskih delih.</t>
  </si>
  <si>
    <t>A.</t>
  </si>
  <si>
    <t>Geotekstilije in geotekstilijam sorodni izdelki – Značilnosti, ki se zahtevajo pri nasipih, temeljih in trdnih strukturah in geotekstilije ki se zahtevajo pri drenažnih sistemih</t>
  </si>
  <si>
    <t>SIST EN 13251:2001</t>
  </si>
  <si>
    <t>SIST EN 13251:2001/ A1:2005</t>
  </si>
  <si>
    <t>SIST EN 13252:2001</t>
  </si>
  <si>
    <t>SIST EN 13252:2001/ A1:2005</t>
  </si>
  <si>
    <t>B.</t>
  </si>
  <si>
    <t>Agregat za gradnjo cest</t>
  </si>
  <si>
    <t>SIST EN 12620:2002</t>
  </si>
  <si>
    <t>Armirano-betonska dela</t>
  </si>
  <si>
    <t>Splošni opis</t>
  </si>
  <si>
    <t>Dela je treba izvajati po določilih veljavnih tehničnih predpisov in normativov in skladno z obveznimi standardi.</t>
  </si>
  <si>
    <t>Vgrajeni materiali za ta dela morajo po kvaliteti ustrezati določilom veljavnih tehničnih predpisov in veljavnim standardom.</t>
  </si>
  <si>
    <t>V ceni posameznih postavk za betonska dela je zajeti poleg izdelave dobave in vgradnje po opisu še:</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</si>
  <si>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</si>
  <si>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</si>
  <si>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</si>
  <si>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</si>
  <si>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</si>
  <si>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</si>
  <si>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</si>
  <si>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ter del in ukrepov iz točke 2. tega splošnega opisa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</si>
  <si>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</si>
  <si>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</si>
  <si>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</si>
  <si>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Za obliko in mesto morebitne delovne rege oz. prekinitve betoniranja se je treba predhodno dogovoriti s projektantom - statikom.</t>
  </si>
  <si>
    <t>Betonska armatura mora biti obdelana v skladu z veljavnimi predpisi in točno po armaturnih načrtih; pritrjena mora biti tako, da ostane med betoniranjem na svojem mestu in v zahtevanem položaju.</t>
  </si>
  <si>
    <t>Za izvajalca del so merodajne zahtevane trdnosti betonov, ki so navedene v posamezni postavki popisa oziroma v statičnem računu in armaturnih načrtih. V primeru neskladnosti velja tolmačenje statika.</t>
  </si>
  <si>
    <t>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t>
  </si>
  <si>
    <t>Vse betonske površine mora izvajalec predati popolnoma ravne, vse neravnine, ki bi jih bilo eventuelno potrebno izravnati bodo upoštevane kot nekvalitetne  in gredo na račun izvajalca betonskih del.</t>
  </si>
  <si>
    <t>Pred izvedbo AB del je preveriti in upoštevati vsa navodila in opombe, ki so navedene pri opažih.</t>
  </si>
  <si>
    <t>Pri izvajanju betonskih del je nujno upoštevati vsa navodila statika, ki so podana v njegovem tehničnem poročilu. Vse po detajlih projekta PZI.</t>
  </si>
  <si>
    <t>V ceni posamezne postavke betonskih konstrukcij mora biti vkalkuirna cena končnega poročila o kvaliteti vgrajenega betona.</t>
  </si>
  <si>
    <t>V cenah zajeti odvzem vzorcev betona na gradbišču.</t>
  </si>
  <si>
    <t>Standardi, ki se nanašajo na AB oziroma materiale, ki se uporabljajo pri AB delih.</t>
  </si>
  <si>
    <t>SIST EN 197-1:2002</t>
  </si>
  <si>
    <t>Agregati za beton</t>
  </si>
  <si>
    <t>Lahki agregati – 1. del: Lahki agregati za beton, malto in injekcijsko malto</t>
  </si>
  <si>
    <t>SIST EN 13055-1:2002</t>
  </si>
  <si>
    <t>Beton - 1.del - Specifikacija, lastnosti, proizvodnja in skladnost</t>
  </si>
  <si>
    <t>SIST EN 206-1:2003</t>
  </si>
  <si>
    <t>SIST EN 206-1:2003/A1:2004</t>
  </si>
  <si>
    <t>SIST EN 206-1:2003/A2:2005</t>
  </si>
  <si>
    <t>SIST EN 1026:2004</t>
  </si>
  <si>
    <t>Armatura</t>
  </si>
  <si>
    <t>slovensko tehnično soglasje STS-05/007</t>
  </si>
  <si>
    <t>STS-05/012 za armaturne mreže</t>
  </si>
  <si>
    <t>STS-06/042 za rezano in krivljeno armaturo</t>
  </si>
  <si>
    <t>Betonarna ki proizvede beton o kontroli proizvodnje</t>
  </si>
  <si>
    <t>Certifikat kontrole proizvodnje s strani certifikacijskega organa</t>
  </si>
  <si>
    <t>Kemijski dodatki za beton</t>
  </si>
  <si>
    <t>SIST EN 934-2:2002</t>
  </si>
  <si>
    <t>SIST EN 934-4:2002</t>
  </si>
  <si>
    <t>SIST EN 934-6:2002</t>
  </si>
  <si>
    <t>Kemijski dodatki za beton, malto in injekcijsko maso – 2.del: Kemijski dodatki za beton – Definicije, zahteve, skladnost, označevanje in obeleževanje</t>
  </si>
  <si>
    <t>SIST EN 934-2:2002/A1:2004</t>
  </si>
  <si>
    <t>SIST EN 934-2:2002/A2:2006</t>
  </si>
  <si>
    <t>SIST EN 934-3:2004</t>
  </si>
  <si>
    <t>SIST EN 934-3:2003/AC:2005</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</si>
  <si>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</si>
  <si>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</si>
  <si>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</si>
  <si>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</si>
  <si>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</si>
  <si>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</si>
  <si>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</si>
  <si>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</si>
  <si>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</si>
  <si>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</si>
  <si>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</si>
  <si>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</si>
  <si>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</si>
  <si>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t>
  </si>
  <si>
    <t xml:space="preserve">Tesarska dela – opaži in odri  </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</si>
  <si>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</si>
  <si>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</si>
  <si>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</si>
  <si>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</si>
  <si>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</si>
  <si>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</si>
  <si>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</si>
  <si>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</si>
  <si>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</si>
  <si>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</si>
  <si>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Opaže vidnih konstrukcij in neometanih konstrukcij je treba razumeti tako, da so te neometane, nepokrite betonske konstrukcije, pri katerih se želi doseči popolnoma ravno površino (skladno s predpisanimi tolerancami) in kjer je to navedeno, tudi vidno strukturo lesa.</t>
  </si>
  <si>
    <t>V ceni za enoto je treba poleg del, ki so opisana v posamezni postavki ter del in ukrepov iz točke 4. tega splošnega opisa, upoštevati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</si>
  <si>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</si>
  <si>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</si>
  <si>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</si>
  <si>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Opombe:</t>
  </si>
  <si>
    <t>V cenah na enoto pri postavkah z navedbo "vidni beton" mora ponudnik zajeti tudi eventuelni strošek obdelave betona pred slikopleskarskimi deli ter vgradnjo trikotnih letvic 3x3 cm na vseh odprtih robovih ter na konzolnih ploščah za izvedbo odkapa. Odprtine v opažih AB zidov in AB plošč se ne odbijajo vendar mora ponudnik zajeti v osnovni ceni za enoto opaža vse predvidene preboje, katere se ne obračunava kot dodatno delo razen prebojev, ki so s tem popisom obdelani v ločenih postavkah.</t>
  </si>
  <si>
    <t>Odri:</t>
  </si>
  <si>
    <t>Za vse odre je izdelati statični izračun s strani odgovornega statika. Odre je izdelati, pregledovati in voditi dokumentacijo v skladu s predpisi.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</si>
  <si>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</si>
  <si>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</si>
  <si>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</si>
  <si>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opažov je preveriti in upoštevati vsa navodila in opombe, ki so navedene pri AB delih..</t>
  </si>
  <si>
    <t>Vse delovne odre za vsa potrebna dela višine do 8 m je potrebno zajeti pri posameznih postavkah ali kot nepredvidena dela, ker s tem popisom niso opredeljeni.</t>
  </si>
  <si>
    <t>Eventuelne distančne cevke je potrebno po odstranitvi opaža odstraniti in zatesniti z ustreznim materialom, kjer je potrebno mora polnilo zagotavljati vodotesnost</t>
  </si>
  <si>
    <t>Zidarska dela</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</si>
  <si>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</si>
  <si>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</si>
  <si>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</si>
  <si>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od A. do E. ter del, opisanih v posamezni postavki predračuna še:</t>
  </si>
  <si>
    <t xml:space="preserve">  - dobava vsega osnovnega in pomožnega materiala z vsemi transporti in manipulativnimi stroški;  </t>
  </si>
  <si>
    <t xml:space="preserve">   - priprava malt;</t>
  </si>
  <si>
    <t xml:space="preserve"> - vsi notranji transporti materiala, polizdelkov in izdelkov;</t>
  </si>
  <si>
    <t>IZOLACIJE</t>
  </si>
  <si>
    <t>Kot izolacije se smatra vse vrste hidroizolacij temeljev, tlakov, zidov in stropov in vse vrste topltnih izolacij kot so izolacije tlakov, sten stropov, streh,..</t>
  </si>
  <si>
    <t>Cene po enoti za posamezne postavke  za izolacijska dela vsebujejo poleg izdelave, opisane v posamezni postavki, še:</t>
  </si>
  <si>
    <t xml:space="preserve"> - vsa dela in ukrepe po določilih veljavnih predpisov varstva pri delu;</t>
  </si>
  <si>
    <t>- dobavo izolacijskega materiala s prenosom do mesta vgraditve;</t>
  </si>
  <si>
    <t>- samo vgraditev po vseh pravilih stroke</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</si>
  <si>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</si>
  <si>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</si>
  <si>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</si>
  <si>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</si>
  <si>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</si>
  <si>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</si>
  <si>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</si>
  <si>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</si>
  <si>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C.</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</si>
  <si>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</si>
  <si>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</si>
  <si>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</si>
  <si>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</si>
  <si>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</si>
  <si>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</si>
  <si>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D.</t>
  </si>
  <si>
    <t>OMETI</t>
  </si>
  <si>
    <t>Cene po enoti za posamezne postavke  za izvedbo ometov vsebujejo, poleg izdelave, opisane v posamezni postavki, še vsa pomožna dela in ukrepe:</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</si>
  <si>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</si>
  <si>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</si>
  <si>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</si>
  <si>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</si>
  <si>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</si>
  <si>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</si>
  <si>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</si>
  <si>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</si>
  <si>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</si>
  <si>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</si>
  <si>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</si>
  <si>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 samo izvedba po opisu in predilih stroke</t>
  </si>
  <si>
    <t>- upoštevanje dilatacijskih trakov za plavajoče pode in izvedbo ustreznih dilatacij v estrihih po pravilih stroke, kot tudi vse potrebne elemente za napravo dilatacij, ki s tem popisom niso posebej obravnavane</t>
  </si>
  <si>
    <t>Standardi, ki se nanašajo zidarska dela, oziroma materiale, ki se uporabljajo pri zidarskih delih.</t>
  </si>
  <si>
    <t>Zidarski cement – 1. del: Sestava, zahteve in merila skladnosti</t>
  </si>
  <si>
    <t>SIST EN 413-1:2004</t>
  </si>
  <si>
    <t>Gradbeno apno – 1. del: Definicije, zahteve in merila skladnosti</t>
  </si>
  <si>
    <t>SIST EN 459-1:2002</t>
  </si>
  <si>
    <t>Specifikacija za zidake – 1. del: Opečni zidaki</t>
  </si>
  <si>
    <t>SIST EN 771-1:2004</t>
  </si>
  <si>
    <t>SIST EN 771-1:2004/ A1:2005</t>
  </si>
  <si>
    <t>Specifikacija za zidake – 2.del: Apneno peščeni zidaki</t>
  </si>
  <si>
    <t>SIST EN 771-2:2004</t>
  </si>
  <si>
    <t>SIST EN 771-2:2004/A1:2005</t>
  </si>
  <si>
    <t>Specifikacija za zidake – 3. del: Betonski zidaki (kompaktni in lahki agregati)</t>
  </si>
  <si>
    <t>SIST EN 771-3:2004</t>
  </si>
  <si>
    <t>SIST EN 771-3:2004/ A1:2005</t>
  </si>
  <si>
    <t>Specifikacija za zidake – 4.del: Zidaki iz avtoklaviranega celičastega betona</t>
  </si>
  <si>
    <t>SIST EN 771-4:2004</t>
  </si>
  <si>
    <t>SIST EN 771-4:2004/A1:2005</t>
  </si>
  <si>
    <t>Specifikacija za zidake – 5.del: Zidaki iz umetnega kamna</t>
  </si>
  <si>
    <t>SIST EN 771-5:2004</t>
  </si>
  <si>
    <t>SIST EN 771-5:2004/A1:2005</t>
  </si>
  <si>
    <t>Specifikacija za zidake – 6.del: Zidaki iz naravnega kamna</t>
  </si>
  <si>
    <t>SIST EN 771-6:2005</t>
  </si>
  <si>
    <t xml:space="preserve"> Specifikacija za dodatne komponente zidovine – 1. del: Vezna stremena, sidrni trakovi, obešala in konzole</t>
  </si>
  <si>
    <t>SIST EN 845-1:2004</t>
  </si>
  <si>
    <t>SIST EN 845-2:2004</t>
  </si>
  <si>
    <t>SIST EN 845-3:2004</t>
  </si>
  <si>
    <t xml:space="preserve"> Specifikacija malt za zidanje – 1. del: Malta za grobi in fini omet</t>
  </si>
  <si>
    <t>SIST EN 998-1:2004</t>
  </si>
  <si>
    <t>SIST EN 998-1:2004/ AC:2006</t>
  </si>
  <si>
    <t>Specifikacija malt za zidanje – 2. del: Malta za zidanje</t>
  </si>
  <si>
    <t>SIST EN 998-2:2004</t>
  </si>
  <si>
    <t>Kovinski profili – Definicije, zahteve in preskusne metode – 1. del: Notranji omet</t>
  </si>
  <si>
    <t>SIST EN 13658-1:2005</t>
  </si>
  <si>
    <t>Kovinski profili – Definicije, zahteve in preskusne metode – 2. del: Zunanji omet</t>
  </si>
  <si>
    <t>SIST EN 13658-2:2005</t>
  </si>
  <si>
    <t>SIST EN 13813:2003</t>
  </si>
  <si>
    <t>SIST EN 13055-2:2004</t>
  </si>
  <si>
    <t>Vlakna za beton – 1. del: Jeklena vlakna – Definicije, specifikacije in skladnost</t>
  </si>
  <si>
    <t>SIST EN 14889-1:2006</t>
  </si>
  <si>
    <t>Vlakna za beton – 2. del: Polimerna vlkna – Definicije, specifikacije in skladnost</t>
  </si>
  <si>
    <t>SIST EN 14889-2:2006</t>
  </si>
  <si>
    <t>Agregati za malte</t>
  </si>
  <si>
    <t>SIST EN 13139:2002</t>
  </si>
  <si>
    <t>SIST EN 13279-1:2005</t>
  </si>
  <si>
    <t>Veziva, sestavljena veziva in industrijsko pripravljene mešanice za estrihe na osnovi kalcijevega sulfata – 1. del: Definicije in zahteve</t>
  </si>
  <si>
    <t>SIST EN 13454-1:2004</t>
  </si>
  <si>
    <t>Veziva za magnezitne estrihe – Akustični magnezit in magnezijev klorid – 1. del: Definicije in zahteve</t>
  </si>
  <si>
    <t>SIST EN 14014-1:2004</t>
  </si>
  <si>
    <t>Toplotnoizolacijski proizvodi za stavbe – Proizvodi iz mineralne volne (MW) – Specifikacija</t>
  </si>
  <si>
    <t>SIST EN 13162:2002</t>
  </si>
  <si>
    <t>SIST EN 13162:2002/ AC:2006</t>
  </si>
  <si>
    <t>Toplotnoizolacijski proizvodi za stavbe – Proizvodi iz ekspandiranega polistirena (EPS) – Specifikacija</t>
  </si>
  <si>
    <t>SIST EN 13163:2002</t>
  </si>
  <si>
    <t>SIST EN 13163:2002/ AC:2006</t>
  </si>
  <si>
    <t>Toplotnoizolacijski proizvodi za stavbe – Proizvodi iz ekstrudiranega polistirena (XPS) – Specifikacija</t>
  </si>
  <si>
    <t>SIST EN 13164:2002</t>
  </si>
  <si>
    <t>SIST EN 13164:2002/ A1:2004</t>
  </si>
  <si>
    <t>SIST EN 13164:2002/ AC:2006</t>
  </si>
  <si>
    <t>Toplotnoizolacijski proizvodi za stavbe – Proizvodi iz trde poliuretanske pene (PUR) – Specifikacija</t>
  </si>
  <si>
    <t>SIST EN 13165:2002</t>
  </si>
  <si>
    <t>SIST EN 13165:2002/ A1:2004</t>
  </si>
  <si>
    <t>SIST EN 13165:2002/ A2:2005</t>
  </si>
  <si>
    <t>SIST EN 13165:2002/ AC:2006</t>
  </si>
  <si>
    <t>Toplotnoizolacijski proizvodi za stavbe – Proizvodi iz fenolne pene (PF) – Specifikacija</t>
  </si>
  <si>
    <t>SIST EN 13166:2002</t>
  </si>
  <si>
    <t>SIST EN 13166:2002/A1:2004</t>
  </si>
  <si>
    <t>SIST EN 13166:2002/AC:2006</t>
  </si>
  <si>
    <t>Toplotnoizolacijski proizvodi za stavbe – Proizvodi iz penjenega stekla (CG) – Specifikacija</t>
  </si>
  <si>
    <t>SIST EN 13167:2002</t>
  </si>
  <si>
    <t>SIST EN 13167:2002/A1:2004</t>
  </si>
  <si>
    <t>SIST EN 13167:2002/AC:2006</t>
  </si>
  <si>
    <t>Toplotnoizolacijski proizvodi za stavbe – Proizvodi iz lesne volne (WW) – Specifikacija</t>
  </si>
  <si>
    <t>SIST EN 13168:2002</t>
  </si>
  <si>
    <t>SIST EN 13168:2002/A1:2004</t>
  </si>
  <si>
    <t>SIST EN 13168:2002/AC:2006</t>
  </si>
  <si>
    <t>Toplotnoizolacijski proizvodi za stavbe – Proizvodi iz ekspandiranega perlita (EPB) – Specifikacije</t>
  </si>
  <si>
    <t>SIST EN 13169:2002</t>
  </si>
  <si>
    <t>SIST EN 13169:2002/A1:2004</t>
  </si>
  <si>
    <t>SIST EN 13169:2002/AC:2006</t>
  </si>
  <si>
    <t>Toplotnoizolacijski proizvodi za stavbe _ Proizvodi iz ekspandirane plute (ICB) – Specifikacija</t>
  </si>
  <si>
    <t>SIST EN 13170:2002</t>
  </si>
  <si>
    <t>SIST EN 13170:2002/AC:2006</t>
  </si>
  <si>
    <t>Toplotnoizolacijski proizvodi za stavbe – Proizvodi iz lesenih vlaken (WF) – Specifikacija</t>
  </si>
  <si>
    <t>SIST EN 13171:2002</t>
  </si>
  <si>
    <t>SIST EN 13171:2002/A1:2004</t>
  </si>
  <si>
    <t>SIST EN 13171:2002/AC:2006</t>
  </si>
  <si>
    <t>Toplotnoizolacijski materiali in proizvodi – Proizvodi iz ekspandiranega glinenega agregatnega proizvoda (LWA), oblikovani na mestu vgradnje – 1.del: Specifikacija za vezane in razsute proizvode pred vgradnjo</t>
  </si>
  <si>
    <t>SIST EN 14063-1:2005</t>
  </si>
  <si>
    <t>SIST EN 14063-1:2005/AC:2007</t>
  </si>
  <si>
    <t>Toplotnoizolacijski proizvodi za stavbe _ Proizvodi iz ekspandiranega perlita (EP), oblikovani na mestu vgradnje – 1.del: Specifikacija za vezane in razsute proizvode pred vgradnjo</t>
  </si>
  <si>
    <t>SIST EN 14316-1:2005</t>
  </si>
  <si>
    <t>Toplotnoizolacijski materiali in proizvodi – Proizvodi iz razplastenega vermikulita (EV), oblikovani na mestu vgradnje – 1.del: Specifikacija za vezane in razsute proizvode pred vgradnjo</t>
  </si>
  <si>
    <t>SIST EN 14317-1:2005</t>
  </si>
  <si>
    <t>Geotekstilije in geotekstilijam sorodni izdelki – Značilnosti, ki se zahtevajo pri drenažnih sistemih</t>
  </si>
  <si>
    <t>Hidroizolacijski trakovi – Polimerni in elastomerni tesnilni trakovi za temelje – Definicije in lastnosti</t>
  </si>
  <si>
    <t>SIST EN 13967:2005</t>
  </si>
  <si>
    <t>SIST EN 13967:2005/ A1:2007</t>
  </si>
  <si>
    <t>Hidroizolacijski trakovi – Bitumenski tesnilni trakovi za temelje – Definicije in lastnosti</t>
  </si>
  <si>
    <t>SIST EN 13969:2005</t>
  </si>
  <si>
    <t>SIST EN 13969:2005/ A1:2007</t>
  </si>
  <si>
    <t>Hidroizolacijski trakovi – Bitumenski trakovi, ki kontrolirajo gibanje vode in/ali vodne pare – Definicije in lastnosti</t>
  </si>
  <si>
    <t>SIST EN 13970:2005</t>
  </si>
  <si>
    <t>SIST EN 13970:2005/ A1:2007</t>
  </si>
  <si>
    <t>Hidroizolacijski trakovi – Polimerni in elastomerni trakovi, ki kontrolirajo gibanje vode in/ali vodne pare – Definicije in lastnosti</t>
  </si>
  <si>
    <t>SIST EN 13984:2005</t>
  </si>
  <si>
    <t>SIST EN 13984:2005/A1:2007</t>
  </si>
  <si>
    <t>Hidroizolacijski trakovi – Polimerni in elastomerni trakovi za tesnjenje – Definicije in lastnosti</t>
  </si>
  <si>
    <t>SIST EN 14909:2006</t>
  </si>
  <si>
    <t>Hidroizolacijski trakovi – Bitumenski trakovi za tesnjenje – Definicije in lastnosti</t>
  </si>
  <si>
    <t>SIST EN 14967:2006</t>
  </si>
  <si>
    <t>Hidroizolacijski trakovi - Bitumenski hidroizolacijski trakovi  - Zahteve</t>
  </si>
  <si>
    <t>SIST  EN 1031(2)</t>
  </si>
  <si>
    <t>SIST EN 934-2:2002/ A1:2004</t>
  </si>
  <si>
    <t>SIST EN 934-2:2002/ A2:2006</t>
  </si>
  <si>
    <t>Kemijski dodatki za beton, malto in injekcijsko maso – 3.del: Kemijski dodatki za malto za zidanje – Definicije, zahteve, skladnost, označevnaje in obeleževanje</t>
  </si>
  <si>
    <t>SIST EN 934-3:2004/AC:2005</t>
  </si>
  <si>
    <t>Pigmenti za obarvanje gradbenih materialov na osnovi cementa in/ali apna – Specifikacije in metode preskušanja</t>
  </si>
  <si>
    <t>SIST EN 12878:2005</t>
  </si>
  <si>
    <t>SIST EN 12878:2005/ AC:2006</t>
  </si>
  <si>
    <t>SIST EN 13108-4:2006</t>
  </si>
  <si>
    <t>Bitumenske zmesi – Specifikacije materialov –2. del: Bitumenski beton za zelo tanke plasti</t>
  </si>
  <si>
    <t>SIST EN 13108-2:2006</t>
  </si>
  <si>
    <t>SIST EN 12446:2003</t>
  </si>
  <si>
    <t>Dimniki – Zahteve za kovinske dimnike – 1. del: Proizvodi za sistemske dimnike</t>
  </si>
  <si>
    <t>SIST EN 1856-1:2003</t>
  </si>
  <si>
    <t>SIST EN 1856-1:2003/ A1:2006</t>
  </si>
  <si>
    <t>Dimniki – Zahteve za kovinske dimnike – 2.del: Kovinske tuljave in dimniški priključki</t>
  </si>
  <si>
    <t>SIST EN 1856-2:2004</t>
  </si>
  <si>
    <t>Dimniki – Sestavni deli – Betonski bloki za dimnike</t>
  </si>
  <si>
    <t>SIST EN 1858:2003</t>
  </si>
  <si>
    <t>Dimniki – Sestavni deli – Betonske tuljave za dimnike</t>
  </si>
  <si>
    <t>SIST EN 1857:2003</t>
  </si>
  <si>
    <t>SIST EN 1857:2003/AC:2006</t>
  </si>
  <si>
    <t>SIST EN 1857:2003/AC:2007</t>
  </si>
  <si>
    <t>Dimniki – Keramične tuljave – Zahteve in preskusne metode</t>
  </si>
  <si>
    <t>SIST EN 1457:1999</t>
  </si>
  <si>
    <t>SIST EN1457:1999/A1:2003</t>
  </si>
  <si>
    <t>SIST EN 1457:1999/AC:2006</t>
  </si>
  <si>
    <t>SIST EN 1457:1999/A1:2003/AC:2007</t>
  </si>
  <si>
    <t>Dimniki – Sistemski dimniki s keramičnimi tuljavami – 1. del: Zahteve za odpornost proti požarui saj in preskusne metode</t>
  </si>
  <si>
    <t>SIST EN 13063-1:2006+A1:2007</t>
  </si>
  <si>
    <t>Dimniki – Sistemski dimniki s keramičnimi tuljavami – 2. del: Zahteve in preskusne metode za delovanje v vlažnih razmerah</t>
  </si>
  <si>
    <t>SIST EN 13063-2:2005+A1:2007</t>
  </si>
  <si>
    <t>Dimniki – Sistemski dimniki s keramičnimi tuljavami – 3.del: Zahteve in preskusne metode za dimnike z zračnimi kanali</t>
  </si>
  <si>
    <t>SIST EN 13063-3:2007</t>
  </si>
  <si>
    <t>Dimniki – Keramični (zunanji) plašči za sistemske dimnike – Zahteve in preskusne metode</t>
  </si>
  <si>
    <t>SIST EN 13069:2006</t>
  </si>
  <si>
    <t>Dimniki – Zahteve in preskusne metode za keramične zaključke dimničnih tuljav</t>
  </si>
  <si>
    <t>SIST EN 13502:2003</t>
  </si>
  <si>
    <t>Dimniki – Zahteve in preskusne metode za kovinske dimnike in od materialov neodvisne kanale za dovod zraka za ogrevalne naprave v zaprtih prostorih – 1. del: Navpični terminali za odvod dima in dovod zraka za plinske kotle tipa C6</t>
  </si>
  <si>
    <t>SIST EN 14989-1:2007</t>
  </si>
  <si>
    <t>Prostostoječi dimniki – 5.del: Material za notranje zidane cevi – Specifikacije za proizvod</t>
  </si>
  <si>
    <t>SIST EN 13084-5:2005</t>
  </si>
  <si>
    <t>SIST EN 13084-5:2005/AC:2007</t>
  </si>
  <si>
    <t>Prostostoječi dimniki – 7.del: Specifikacije proizvoda za cilindrične jeklene proizvode, ki se uporabljajo za enojne zidne jeklene dimnike in jeklene cevi</t>
  </si>
  <si>
    <t>SIST EN 13084-7:2006</t>
  </si>
  <si>
    <t>Dimniki – Sistemski dimniki s plastičnimi dimničnimi tuljavami – Zahteve in preskusne metode</t>
  </si>
  <si>
    <t>SIST EN 14471:2006</t>
  </si>
  <si>
    <t>Odprti kamini in kaminski vložki na trda goriva - Zahteve in preskusne metode</t>
  </si>
  <si>
    <t>SIST EN 13229:2003</t>
  </si>
  <si>
    <t>SIST EN 13229:2003/A1:2004</t>
  </si>
  <si>
    <t>SIST EN 13229:2003/A2:2005</t>
  </si>
  <si>
    <t>SIST EN 13229:2003/AC:2006</t>
  </si>
  <si>
    <t>SIST EN 13229:2003/A2:2005/AC:2007</t>
  </si>
  <si>
    <t>SIST EN 13229:2003/A2:2005/AC:2008</t>
  </si>
  <si>
    <t xml:space="preserve">Tesarska dela  </t>
  </si>
  <si>
    <t>Splošna določila:</t>
  </si>
  <si>
    <t>Dela je potrebno izvajati v skladu z  tehničnimi predpisi in normativi v soglasju z obveznimi standardi.</t>
  </si>
  <si>
    <t>Material za ta dela mora po kvaliteti ustrezati določilom veljavnih normativov in standardom.</t>
  </si>
  <si>
    <t>Pri izvedbi je potrebno upoštevati tudi navodila, pogoje in podatke proizvajalca krovnega materiala, ki je uporabljen pri predmetnem objektu.</t>
  </si>
  <si>
    <t>V ceni za enoto je potrebno upoštevati, poleg del, opisanih v posamezni postavki še:</t>
  </si>
  <si>
    <t xml:space="preserve"> - snemanje potrebnih izmer na objektu;</t>
  </si>
  <si>
    <t xml:space="preserve"> - pregled pripravljenih podlog in fino čiščenje pred pričetkom dela;</t>
  </si>
  <si>
    <t xml:space="preserve"> - dobavo osnovnega, pritrdilnega in pomožnega materiala, z vsemi transportnimi in manipulativnimi stroški;</t>
  </si>
  <si>
    <t xml:space="preserve"> - delo v delavnici in na objektu, z vsemi dajatvami;</t>
  </si>
  <si>
    <t xml:space="preserve"> - prevoz izdelkov in materiala na objekt, z nakladanjem, razkladanjem, skladiščenjem in prenosi do mesta vgraditve;</t>
  </si>
  <si>
    <t xml:space="preserve"> - čiščenje izdelkov po končanem delu in podobno;</t>
  </si>
  <si>
    <t xml:space="preserve"> - vsa dela in ukrepe po določilih zakona o varstvu pri delu.</t>
  </si>
  <si>
    <t>Za vsa tesarska dela upoštevaj tudi splošna določila iz tesarskih del.</t>
  </si>
  <si>
    <t>Tesarska dela splošno:
Vse lesene konstrukcije morajo biti izdelane točno in v dimenzijah kot jih predvideva projekt ter po veljavnih tehničnih predpisih. Vse lesene dele je potrebno impregnirati (biocidno, fungicidno, protipožarno). Impregnacijo upoštevati v ceni.</t>
  </si>
  <si>
    <t xml:space="preserve"> V primeru da posamezne postavke v popisu ne zajemajo celotnega opisa potrebnega za funkcionalno dokončanje dela, mora ponudnik izvedbo le tega vključiti v ceno na enoto!</t>
  </si>
  <si>
    <t>Standardi, ki se nanašajo tesarska dela, oziroma materiale, ki se uporabljajo pri tesarskih delih.</t>
  </si>
  <si>
    <t xml:space="preserve"> Lesene konstrukcije – Lepljeni lamelirani les – Zahteve</t>
  </si>
  <si>
    <t>SIST EN 14080:2005</t>
  </si>
  <si>
    <t>Lesene konstrukcije – Razvrščanje konstrukcijskega lesa s fazonskimi kosi po trdnosti – 1. del: Splošne zahteve</t>
  </si>
  <si>
    <t>SIST EN 14081-1:2006</t>
  </si>
  <si>
    <t>Lesne plošče za uporabo v gradbeništvu – Lastnosti, ocenjevanje skladnosti in označevanje</t>
  </si>
  <si>
    <t>SIST EN 13986:2005</t>
  </si>
  <si>
    <t>Fasaderska dela</t>
  </si>
  <si>
    <t>Cena po enoti za posamezno postavko za fasaderska dela vsebujejo, poleg izdelave same, ki je opisana v posamezni postavki, še vsa potrebna pomožna dela in ukrepe:</t>
  </si>
  <si>
    <t xml:space="preserve"> - ustrezno pripravo podlage, vsi prenosi materiala</t>
  </si>
  <si>
    <t xml:space="preserve"> - čiščenje prostorov, odrov, izdelkov in delovnih priprav po dovršenemu delu.</t>
  </si>
  <si>
    <t>Izvajalec mora dati v pisno potrditev delavniške načrte za vse elemente in vzorce finalnih obdelav.</t>
  </si>
  <si>
    <t>Standardi, ki se nanašajo fasaderska dela, oziroma materiale, ki se uporabljajo pri fasaderskih delih.</t>
  </si>
  <si>
    <t>Obešene fasade – Standard za proizvod</t>
  </si>
  <si>
    <t>SIST EN 13830:2003</t>
  </si>
  <si>
    <t>Kovinski profili – Definicije, zahteve in preskusne metode – 2.del: Zunanji omet</t>
  </si>
  <si>
    <t xml:space="preserve">Krovsko kleparska dela  </t>
  </si>
  <si>
    <t>Dela je potrebno izvajati v skladu z  tehničnimi predpisi, normativi in standardi.</t>
  </si>
  <si>
    <t>Material za ta dela mora po kvaliteti ustrezati določilom veljavnih normativov in standardov.</t>
  </si>
  <si>
    <t>Pri izvedbi je potrebno upoštevati tudi navodila, pogoje in podatke proizvajalca krovnega materiala.</t>
  </si>
  <si>
    <t xml:space="preserve"> - dobavo in polaganje enega sloja strešne lepenke pod pločevinastimi oblogami na opeki, malti in betonu;</t>
  </si>
  <si>
    <t>- montažo vseh slojev po opisu v skladu s pravili stroke</t>
  </si>
  <si>
    <t>Betonski strešniki in fazonski kosi za prekrivanje streh in oblaganje sten – Specifikacije za izdelek</t>
  </si>
  <si>
    <t>SIST EN 490:2005</t>
  </si>
  <si>
    <t>Montažni betonski izdelki – Specialni strešni elementi</t>
  </si>
  <si>
    <t>SIST EN 13693:2004</t>
  </si>
  <si>
    <t>Opečni strešniki in fazonski kosi – Definicije in specifikacije izdelkov</t>
  </si>
  <si>
    <t>SIST EN 1304:2005</t>
  </si>
  <si>
    <t>Vlakanato-cementne strešne plošče in fazonski kosi-Specifikacija proizvoda in preskusne metode</t>
  </si>
  <si>
    <t>SIST EN 492:2005</t>
  </si>
  <si>
    <t>SIST EN 492:2005/A1:2006</t>
  </si>
  <si>
    <t>SIST EN 492:2005/A2:2006</t>
  </si>
  <si>
    <t>Vlaknato-cementne valovite strešne plošče in fazonski kosi – Specifikacija proizvoda in preskusne metode</t>
  </si>
  <si>
    <t>SIST EN 494:2005+A3:2007</t>
  </si>
  <si>
    <t>Valovite bitumenske plošče – Specifikacije in preskusne metode</t>
  </si>
  <si>
    <t>SIST EN 534:2006</t>
  </si>
  <si>
    <t>Bitumenske skodle, ojačene z mineralnimi in/ali sintetičnimi materiali – Specifikacije in preskusne metode</t>
  </si>
  <si>
    <t>SIST EN 544:2006</t>
  </si>
  <si>
    <t>Pomožna oprema za prekrivanje streh – Oprema za dostop na streho – Pohodne poti, stopnice in lestve</t>
  </si>
  <si>
    <t>SIST EN 516:2006</t>
  </si>
  <si>
    <t>Dodatna oprema za prekrivanje streh – Varnostne strešne kljuke</t>
  </si>
  <si>
    <t>SIST EN 517:2006</t>
  </si>
  <si>
    <t>Montažna oprema za prekrivanje streh – Pritrjene strešne lestve – Specifikacija za izdelek in preskusne metode</t>
  </si>
  <si>
    <t>SIST EN 12951:2005</t>
  </si>
  <si>
    <t>Montažna oprema za prekrivanje streh – Plastične svetlobne kupole – Specifikacija za izdelek in preskusne metode</t>
  </si>
  <si>
    <t>SIST EN 1873:2006</t>
  </si>
  <si>
    <t>Toge podložne folije za strehe - Definicije in lastnosti</t>
  </si>
  <si>
    <t>SIST EN 14964:2007</t>
  </si>
  <si>
    <t>Povsem podprta pločevina in trakovi za pokrivanje streh ter zunanje in notranje obloge – Specifikacija za izdelek in zahteve</t>
  </si>
  <si>
    <t>SIST EN 14783:2006</t>
  </si>
  <si>
    <t>Samonosilna pločevina za pokrivanje streh ter zunanje in notranje obloge – Specifikacija proizvoda in zahteve</t>
  </si>
  <si>
    <t>SIST EN 14782:2006</t>
  </si>
  <si>
    <t xml:space="preserve">   </t>
  </si>
  <si>
    <t>Ravne strehe</t>
  </si>
  <si>
    <t>Hidroizolacijski trakovi – Ojačeni bitumenski trakovi za tesnjenje streh – Definicije in lastnosti</t>
  </si>
  <si>
    <t>SIST EN 13707:2005</t>
  </si>
  <si>
    <t>SIST EN 13707:2005/A1:2007</t>
  </si>
  <si>
    <t>Hidroizolacijski trakovi – Definicije in lastnosti podložnih folij – 1. del: Podložne folije za strehe</t>
  </si>
  <si>
    <t>SIST EN 13859-1:2005</t>
  </si>
  <si>
    <t>Hidroizolacijski trakovi – Definicije in lastnosti podložnih folij – 2. del: Podložne folije za stene</t>
  </si>
  <si>
    <t>SIST EN 13859-2:2005</t>
  </si>
  <si>
    <t>Hidroizolacijski trakovi – Polimerni in elastomerni trakovi za tesnjenje streh – Definicije in lastnosti</t>
  </si>
  <si>
    <t>SIST EN 13956:2005</t>
  </si>
  <si>
    <t>SIST EN 13956:2005/ AC:2006</t>
  </si>
  <si>
    <t>Hidroizolacijski trakovi – Bitumenski trakovi, ki kontrolirajo gibanje vode in/ali vodne pare – Definicije in lastnosi</t>
  </si>
  <si>
    <t>SIST EN 13970:2005/A1:2007</t>
  </si>
  <si>
    <t xml:space="preserve">Ključavničarska dela  </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</si>
  <si>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</si>
  <si>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</si>
  <si>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</si>
  <si>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</si>
  <si>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</si>
  <si>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</si>
  <si>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</si>
  <si>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</si>
  <si>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</si>
  <si>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</si>
  <si>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</si>
  <si>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</si>
  <si>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</si>
  <si>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</si>
  <si>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</si>
  <si>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</si>
  <si>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</si>
  <si>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</si>
  <si>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t>
  </si>
  <si>
    <t>Izvajalec mora izdelati in dati v pisno potrditev delavniške in montažne načrte za vse elemente odgovornemu projektantu statiku in dostaviti  vzorce finalnih obdelav.</t>
  </si>
  <si>
    <t>Standardi, ki se nanašajo ključavničarska dela, oziroma materiale, ki se uporabljajo pri ključavničarskih delih.</t>
  </si>
  <si>
    <t>Vroče valjani izdelki iz  konstrukcijskih jekel – 1. del: Splošni tehnični dobavni pogoji</t>
  </si>
  <si>
    <t>SIST EN 10025-1:2004</t>
  </si>
  <si>
    <t>SIST EN 10210-1:2006</t>
  </si>
  <si>
    <t>Hladno oblikovani varjeni votli konstrukcijski profili iz nelegiranih in drobnozrnatih jekel – 1. del: Tehnični dobavni pogoji</t>
  </si>
  <si>
    <t>SIST EN 10219-1:2006</t>
  </si>
  <si>
    <t>Dodajni materiali za varjenje – Splošni produktni standard za dodajne materiale in praške za talilno varjenje kovinskih materialov</t>
  </si>
  <si>
    <t>SIST EN 13479:2005</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</si>
  <si>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</si>
  <si>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</si>
  <si>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</si>
  <si>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</si>
  <si>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</si>
  <si>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</si>
  <si>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</si>
  <si>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</si>
  <si>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</si>
  <si>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</si>
  <si>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</si>
  <si>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</si>
  <si>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</si>
  <si>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</si>
  <si>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</si>
  <si>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stavbno pohištvo se izdeluje po potrjenih shemah iz projekta</t>
  </si>
  <si>
    <t xml:space="preserve"> - vso stavbno pohištvo mora imeti ustrezne ateste</t>
  </si>
  <si>
    <t xml:space="preserve"> - kovinski vratni podboji so prašno barvani</t>
  </si>
  <si>
    <t>Izvajalec mora izdelati vse delavniške in montažne načrte elementov in jih  dati v pisno potrditev projektantu, kot tudi izdelati vzorce finalnih obdelav in dobiti potrditev projektanta.</t>
  </si>
  <si>
    <t>Standardi, ki se nanašajo mizarska dela, oziroma materiale, ki se uporabljajo pri mizarskih delih.</t>
  </si>
  <si>
    <t>SIST EN 14915:2007</t>
  </si>
  <si>
    <t>SIST EN 14915:2007/AC:2007</t>
  </si>
  <si>
    <t>Lesene konstrukcije – Furnirni slojnat les (LVL) za konstrukcije – Zahteve</t>
  </si>
  <si>
    <t>SIST EN 14374:2005</t>
  </si>
  <si>
    <t>OP.: standarde za okovje glej poglavje okna, zastaklitve, senčila, vrata</t>
  </si>
  <si>
    <t>Dekorativni visokotlačni laminati (HPL) – Plošče na osnovi duromernih smol – 7. del: Kompaktni laminati in kompozitni paneli HPL za notranjo in zunanjo oblogo zidov in stropov</t>
  </si>
  <si>
    <t>SIST EN 438-7:2005</t>
  </si>
  <si>
    <t>PVC , ALU STEKLARSKA  DELA</t>
  </si>
  <si>
    <t xml:space="preserve"> - dobavo in vgrajevanje stekla po opisih kvalitete.</t>
  </si>
  <si>
    <t xml:space="preserve"> - vse zaključne in obrobne tesnilne elemente</t>
  </si>
  <si>
    <t xml:space="preserve"> - izdelati je delavniške in montažne  risbe in detajle vgradnje za katere je dobiti potrditev projektanta</t>
  </si>
  <si>
    <t xml:space="preserve"> - vso stavbno pohištvo mora imeti ustrezne izjave o skladnosti</t>
  </si>
  <si>
    <t>V primeru, da posamezne postavke v popisu ne zajemoajo celotnega opisa potrebnega za funkcionalno dokončanje dela, mora ponudnik izvedbo le tega vključiti v ceno na enoto.</t>
  </si>
  <si>
    <t>panik kljuke</t>
  </si>
  <si>
    <t>Stavbno okovje – Naprave za zasilne izhode z vzvodno ročico ali pritisnim pedalom – Zahteve in preskusne metode</t>
  </si>
  <si>
    <t>SIST EN 179:2000</t>
  </si>
  <si>
    <t>SIST EN 179:2000/ A1:2002</t>
  </si>
  <si>
    <t>SIST EN 179:2000/ A1:2002/AC:2002</t>
  </si>
  <si>
    <t>požarna vrata okovje</t>
  </si>
  <si>
    <t>Ključavnice in stavbno okovje – Zapore z vodoravnim potisnim drogom za izhod ob paniki – Zahteve in preskusne metode</t>
  </si>
  <si>
    <t>SIST EN 1125:1998</t>
  </si>
  <si>
    <t>SIST EN 1125:1998/ A1:2002</t>
  </si>
  <si>
    <t>Stavbno okovje – Naprave za samodejno zapiranje vrat – Zahteve in preskusne metode</t>
  </si>
  <si>
    <t>SIST EN 1154:2000</t>
  </si>
  <si>
    <t>SIST EN 1154:2000/ A1:2003</t>
  </si>
  <si>
    <t xml:space="preserve"> Stavbno okovje – Električne naprave za nadzor zapiranja vrat –Zahteve in preskusne metode</t>
  </si>
  <si>
    <t>SIST EN 1155:2000</t>
  </si>
  <si>
    <t>SIST EN 1155:2000/ A1:2003</t>
  </si>
  <si>
    <t>Stavbno okovje – Naprave za usklajeno zapiranje vrat –Zahteve in preskusne metode</t>
  </si>
  <si>
    <t>SIST EN 1158:2000</t>
  </si>
  <si>
    <t>SIST EN 1158:2000/ A1:2003</t>
  </si>
  <si>
    <t>Okna in vrata – Standard za proizvod, zahtevane lastnosti – 1. del: Okna in vrata brez določenih lastnosti požarne odpornosti in dimotesnosti, vendar z vključeno odpornostjo strešnih oken proti požaru z zunanje strani</t>
  </si>
  <si>
    <t>SIST EN 14351-1:2006</t>
  </si>
  <si>
    <t>okovje</t>
  </si>
  <si>
    <t>Stavbno okovje – Ključavnice in zapahi – Mehanske ključavnice,zapahi in prijemniki – Zahteve in preskusne metode</t>
  </si>
  <si>
    <t>SIST EN 12209:2004/ AC:2006</t>
  </si>
  <si>
    <t>SIST EN 1935:2002</t>
  </si>
  <si>
    <t>SIST EN 1935:2002/ AC:2004</t>
  </si>
  <si>
    <t>industrijska vrata</t>
  </si>
  <si>
    <t>Vrata v industrijske in javne prostore ter garažna vrata – Standard za proizvod – 1. del: Proizvodi brez določenih lastnosti požarne odpornosti in dimotesnosti</t>
  </si>
  <si>
    <t>SIST EN 13241-1:2003</t>
  </si>
  <si>
    <t>senčila</t>
  </si>
  <si>
    <t>Zunanja senčila – Zahtevane lastnosti, vključno z varnostjo</t>
  </si>
  <si>
    <t>SIST EN 13561:2004</t>
  </si>
  <si>
    <t>Polkna – Zahtevane lastnosti, vključno z varnostjo</t>
  </si>
  <si>
    <t>SIST EN 13659:2004</t>
  </si>
  <si>
    <t>stekla</t>
  </si>
  <si>
    <t>Steklo v stavbah – Posebni osnovni izdelki – Borosilikatno steklo – 1-2. del: Ovrednotenje skladnosti/standard za izdelke</t>
  </si>
  <si>
    <t>SIST EN 1748-1-2:2005</t>
  </si>
  <si>
    <t>Steklo v stavbah – Posebni osnovni izdelki – 2-2.del: Steklena keramika – Ovrednotenje skladnosti/standard za izdelek</t>
  </si>
  <si>
    <t>SIST EN 1748-2-:2005</t>
  </si>
  <si>
    <t>Steklo v stavbah – Toplotno utrjeno natrij-kalcijevo silikatno steklo – 2.del: ovrednotenje skladnosti/standard za izdelek</t>
  </si>
  <si>
    <t>SIST EN 1863-2:2005</t>
  </si>
  <si>
    <t>Steklo v stavbah – Toplotno kaljeno borosilikatno varnostno steklo – 2.del: Ovrednotenje skladnosti/standard za izdelek</t>
  </si>
  <si>
    <t>SIST EN 13024-2:2005</t>
  </si>
  <si>
    <t>SIST EN 1096-4:2005</t>
  </si>
  <si>
    <t>Steklo v stavbah – Toplotno kaljeno natrij-kalcijevo silikatno varnostno steklo – 2. del: Ovrednotenje skladnosti/standard za izdelek</t>
  </si>
  <si>
    <t>SIST EN 12150-2:2005</t>
  </si>
  <si>
    <t>Steklo v stavbah Kemično utrjeno natrij-kalcijevo silikatno steklo – 2. del: Ovrednotenje skladnosti/standard za izdelek</t>
  </si>
  <si>
    <t>SIST EN 12337-2:2005</t>
  </si>
  <si>
    <t>Steklo v stavbah – Osnovni izdelki iz zemljoalkalijskega silikatnega stekla – 2. del: Ovrednotenje skladnosti/standard za izdelek</t>
  </si>
  <si>
    <t>SIST EN 14178-2:2005</t>
  </si>
  <si>
    <t>Steklo v stavbah – Osnovni izdelki iz natrij-kalcijevega silikatnega stekla – 9. del: Ovrednotenje skladnosti/standard za izdelek</t>
  </si>
  <si>
    <t>SIST EN 572-9:2005</t>
  </si>
  <si>
    <t>Steklo v gradbeništvu – HS-preskus kaljenega natrijevegakalcijevega- silikatnega varnostnega stekla – 2. del:Ovrednotenje skladnosti/standard za izdelek</t>
  </si>
  <si>
    <t>SIST EN 14179-2:2005</t>
  </si>
  <si>
    <t>Steklo v gradbeništvu – Kaljeno zemljoalkalijsko silikatno varnostno steklo – 2. del: Ocena skladnosti/standard za izdelek</t>
  </si>
  <si>
    <t>SIST EN 14321-2:2006</t>
  </si>
  <si>
    <t>Steklo v gradbeništvu – Lepljeno steklo in lepljeno varnostno steklo – Ovrednotenje skladnosti/standard za izdelek</t>
  </si>
  <si>
    <t>SIST EN 14449:2005</t>
  </si>
  <si>
    <t>SIST EN 14449:2005 /AC:2006</t>
  </si>
  <si>
    <t>Steklo v gradbeništvu – Izolacijsko steklo – 5. del: Ovrednotenje skladnosti</t>
  </si>
  <si>
    <t>SIST EN 1279-5:2005</t>
  </si>
  <si>
    <t>enokrilno aluminijasto okno</t>
  </si>
  <si>
    <t>SIST EN 1026</t>
  </si>
  <si>
    <t>SIST EN 1027</t>
  </si>
  <si>
    <t>SIST EN 12211</t>
  </si>
  <si>
    <t>Svetlobni elementi</t>
  </si>
  <si>
    <t>SIST EN ISO 14001:2004</t>
  </si>
  <si>
    <t>Svetlobne kupule</t>
  </si>
  <si>
    <t>EN 12101-2:2003</t>
  </si>
  <si>
    <t>Keramičarska dela</t>
  </si>
  <si>
    <t>Material za ta dela mora po kvaliteti ustrezati določilom veljavnih standardov.</t>
  </si>
  <si>
    <t xml:space="preserve"> - pregled, čiščenje, vlaženje in pranje podlog;</t>
  </si>
  <si>
    <t xml:space="preserve"> - obeleževanje višin in postavljanje potrebnih letev;</t>
  </si>
  <si>
    <t xml:space="preserve"> - dobavo vsega materiala z vsemi transporti in manipulativnimi stroški;</t>
  </si>
  <si>
    <t xml:space="preserve"> - napravo malt;</t>
  </si>
  <si>
    <t xml:space="preserve">  - prevoz materiala in izdelkov na objekt, z nakladanjem, razkladanjem, skladiščenjem ter notranjimi transporti do mesta vgraditve;</t>
  </si>
  <si>
    <t xml:space="preserve"> - čiščenje izdelkov po opravljenem delu in zavarovanje do predaje naročniku.</t>
  </si>
  <si>
    <t xml:space="preserve"> - ves vgrajeni material mora imeti ustrezne izjave o skladnosti</t>
  </si>
  <si>
    <t xml:space="preserve"> - do prevzema naročnika obremenjujejo vse poškodbe na izvedenih delih izvajalca, v kolikor neoporečno ne dokaže, da poškodbe niso nastale po njegovi krivdi.</t>
  </si>
  <si>
    <t>- pred polaganjem je izdelati preverbo ustreznosti podloge tlaka in po potrebi izdelati predhodno izravnavo</t>
  </si>
  <si>
    <t>- vzorce keramike dostaviti v potrditev projektantu</t>
  </si>
  <si>
    <t>Standardi, ki se nanašajo keramičarska dela, oziroma materiale, ki se uporabljajo pri keramičarskih delih.</t>
  </si>
  <si>
    <t>SIST EN 12004:2007</t>
  </si>
  <si>
    <t>SIST EN 12057:2004</t>
  </si>
  <si>
    <t>SIST EN 12058:2004</t>
  </si>
  <si>
    <t>SIST EN 14411:2007</t>
  </si>
  <si>
    <t>Tlakarska dela</t>
  </si>
  <si>
    <t>Dela je potrebno izvajati v skladu z  tehničnimi predpisi in normativi v soglasju z obveznimi standardi za polaganje tlakov</t>
  </si>
  <si>
    <t>Delo obrtnika obsega:</t>
  </si>
  <si>
    <t xml:space="preserve"> - dobavo osnovnega materiala za talne obloge</t>
  </si>
  <si>
    <t xml:space="preserve"> - dobavo ostalega materiala</t>
  </si>
  <si>
    <t xml:space="preserve"> - masa za izravnavo podloge</t>
  </si>
  <si>
    <t xml:space="preserve"> - lepilo za lepljenje talnih oblog</t>
  </si>
  <si>
    <t xml:space="preserve"> - obrobne letve</t>
  </si>
  <si>
    <t xml:space="preserve"> - pritrdilni material za obrobne letve</t>
  </si>
  <si>
    <t xml:space="preserve"> - snemanje izmer v objektu</t>
  </si>
  <si>
    <t xml:space="preserve"> - pregled in čiščenje podlog</t>
  </si>
  <si>
    <t xml:space="preserve"> - nanašanje izravnalne mase</t>
  </si>
  <si>
    <t xml:space="preserve"> - vsa dela v delavnici in na objektu z dajatvami</t>
  </si>
  <si>
    <t xml:space="preserve"> - prevoz materiala in orodja na objekt, z nakladanjem, razkladanjem</t>
  </si>
  <si>
    <t>- polaganje, prikrojitev in lepljenje talne obloge</t>
  </si>
  <si>
    <t>- pritrjevanje obrob</t>
  </si>
  <si>
    <t>- popravilo zidov ali stenskih oblog, če se poškodujejo</t>
  </si>
  <si>
    <t xml:space="preserve"> - vsa dela in ukrepe po določilih veljavnih predpisov varstva pri delu</t>
  </si>
  <si>
    <t xml:space="preserve"> - izvajalec mora predložiti vzorce v potrditev</t>
  </si>
  <si>
    <t>V kolikor ni nizkostenska obroba popisana ločeno jo je zajeti v ceni  osnovne postavke tlaka.</t>
  </si>
  <si>
    <t>Standardi, ki se nanašajo tlakarska dela, oziroma materiale, ki se uporabljajo pri tlakarskih delih.</t>
  </si>
  <si>
    <t>SIST EN 14342:2005</t>
  </si>
  <si>
    <t>SIST EN 14342:2005/AC:2008</t>
  </si>
  <si>
    <t>Netekstilne, tekstilne in laminirane (plastene) talne obloge – Bistvene značilnosti</t>
  </si>
  <si>
    <t>SIST EN 14041:2005</t>
  </si>
  <si>
    <t>SIST EN 14041:2005/AC:2007</t>
  </si>
  <si>
    <t>Podloge za športne dejavnosti – Notranje podloge za večnamensko uporabo – Specifikacija</t>
  </si>
  <si>
    <t>SIST EN 14904:2006</t>
  </si>
  <si>
    <t>Mavčno – kartonska dela</t>
  </si>
  <si>
    <t>Dela je treba izvajati po določilih veljavnih normativov in skladno z obveznimi standardi</t>
  </si>
  <si>
    <t>Pri izvedbi je treba upoštevati tudi navodila proizvajalca materiala, ki se uporablja pri izvedbi.</t>
  </si>
  <si>
    <t>Pri izbiri materialov se je treba obvezno posvetovati s projektantom.</t>
  </si>
  <si>
    <t xml:space="preserve"> - dobavo vsega osnovnega in pomožnega materiala;</t>
  </si>
  <si>
    <t xml:space="preserve"> - prevoz materiala na objekt, z nakladanjem, razkladanjem, skladiščenjem in prenosi na objektu;</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</si>
  <si>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</si>
  <si>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</si>
  <si>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</si>
  <si>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</si>
  <si>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</si>
  <si>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</si>
  <si>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</si>
  <si>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</si>
  <si>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t>
  </si>
  <si>
    <t>Standardi, ki se nanašajo mavčno kartonska  dela, oziroma materiale, ki se uporabljajo pri mavčno kartonskih delih.</t>
  </si>
  <si>
    <t>Mavčne plošče – Definicije, zahteve in preskusne metode</t>
  </si>
  <si>
    <t>SIST EN 520:2005</t>
  </si>
  <si>
    <t>Mavčni proizvodi, ojačeni z vlakni – Definicije, zahteve in preskusne metode</t>
  </si>
  <si>
    <t>SIST EN 13815:2006</t>
  </si>
  <si>
    <t>Predizdelani paneli mavčnih plošč s kartonskim jedrom – Definicije, zahteve in preskusne metode</t>
  </si>
  <si>
    <t>SIST EN 13915:2007</t>
  </si>
  <si>
    <t>Mavčne plošče za toplotno/zvočno izolacijo kompozitnih panelov – Definicije, zahteve in preskusne metode</t>
  </si>
  <si>
    <t>SIST EN 13950:2006</t>
  </si>
  <si>
    <t>Tesnilni materiali za mavčne plošče – Definicije, zahteve in preskusne metode</t>
  </si>
  <si>
    <t>SIST EN 13963:2005</t>
  </si>
  <si>
    <t>SIST EN 13963:2005/ AC:2006</t>
  </si>
  <si>
    <t>Viseči stropi – Zahteve in preskusne metode</t>
  </si>
  <si>
    <t>SIST EN 13964:2004</t>
  </si>
  <si>
    <t>SIST EN 13964:2004/ A1:2007</t>
  </si>
  <si>
    <t>Mavčne plošče iz reciklaže – Definicije, zahteve in preskusne metode</t>
  </si>
  <si>
    <t>SIST EN 14190:2005</t>
  </si>
  <si>
    <t>Elementi s kovinskimi okvirji za mavčne plošče – Definicije,zahteve in preskusne metode</t>
  </si>
  <si>
    <t>SIST EN 14195:2005</t>
  </si>
  <si>
    <t>SIST EN 14195:2005/ AC:2006</t>
  </si>
  <si>
    <t>Predoblikovane mavčne plošče – Definicije, zahteve in preskusne metode</t>
  </si>
  <si>
    <t>SIST EN 14209:2006</t>
  </si>
  <si>
    <t>Mavčni elementi za viseče strope – Definicije, zahteve in preskusne metode</t>
  </si>
  <si>
    <t>SIST EN 14246:2006</t>
  </si>
  <si>
    <t>SIST EN 14246:2006/AC:2007</t>
  </si>
  <si>
    <t xml:space="preserve">Kamnoseška dela   </t>
  </si>
  <si>
    <t>Za izvršitev kamnoseških del se rabijo obsoječi odri na objektu. V primeru, da so za izvršitev kamnoseških del potrebni posebni odri jih je zajeti v cenah posameznih postavk.</t>
  </si>
  <si>
    <t>Standardi, ki se nanašajo kamnoseška dela, oziroma materiale, ki se uporabljajo pri kamnoseških delih.</t>
  </si>
  <si>
    <t>Proizvodi iz naravnega kamna – Plošče za navpične in stropne obloge – Zahteve</t>
  </si>
  <si>
    <t>SIST EN 1469:2005</t>
  </si>
  <si>
    <t>Naravni kamen – Ploščice – Zahteve</t>
  </si>
  <si>
    <t>Teraco plošče – 1.del: Teraco plošče za notranjo rabo</t>
  </si>
  <si>
    <t>SIST EN 13748-1:2004</t>
  </si>
  <si>
    <t>SIST EN 13748-1:2004/A1:2005</t>
  </si>
  <si>
    <t>SIST EN 13748-1:2004/AC:2005</t>
  </si>
  <si>
    <t xml:space="preserve">Zunanja ureditev  </t>
  </si>
  <si>
    <t>Zunanja dela se morajo izvajati po določilih  tehničnih predpisov, v skladu z obveznimi standardi. Materiali in izdelki za ta dela morajo ustrezati določilom obveznih SIST-ov.</t>
  </si>
  <si>
    <t>Cena po enoti za posamezno postavko za zunanja dela vsebujejo poleg izdelave same po opisu v posameznem standardu še vsa potrebna pomožna dela in sicer:</t>
  </si>
  <si>
    <t xml:space="preserve"> - snemanje potrebnih izmer in profilov na mestu samem</t>
  </si>
  <si>
    <t xml:space="preserve"> - niveliranje in postavljanje profilov</t>
  </si>
  <si>
    <t xml:space="preserve"> - dodajanje materiala in orodja</t>
  </si>
  <si>
    <t xml:space="preserve"> - čiščenje prostorov, izdelkov in delovnih priprav po dovršenem delu</t>
  </si>
  <si>
    <t>Vsa potrebna zemeljska dela, s planiranjem terena vred, morajo biti izvedena predhodno in se obračunavajo po standardih za zemeljska dela.</t>
  </si>
  <si>
    <t>Standardi, ki se nanašajo zunanjo ureditev, oziroma materiale, ki se uporabljajo pri zunanji ureditvi.</t>
  </si>
  <si>
    <t>Betonska vozišča – 3.del: Specifikacije za moznike (spojne elemente), ki se uporabljajo pri betonskih voziščih</t>
  </si>
  <si>
    <t>SIST EN 13877-3:2005</t>
  </si>
  <si>
    <t>Betonski izdelki – Elementi za ograje</t>
  </si>
  <si>
    <t>SIST EN 12839:2002</t>
  </si>
  <si>
    <t>Montažni betonski izdelki – Stebri in drogovi</t>
  </si>
  <si>
    <t>SIST EN 12843:2004</t>
  </si>
  <si>
    <t>Betonski tlakovci – Zahteve in  preskusne metode</t>
  </si>
  <si>
    <t>SIST EN 1338:2003</t>
  </si>
  <si>
    <t>SIST EN 1338:2003/AC:2006</t>
  </si>
  <si>
    <t>Betonske plošče za tlakovanje – Zahteve in preskusne metode</t>
  </si>
  <si>
    <t>SIST EN 1339:2003</t>
  </si>
  <si>
    <t>SIST EN 1339:2003/AC:2006</t>
  </si>
  <si>
    <t>Betonski robniki – Zahteve in preskusne metode</t>
  </si>
  <si>
    <t>SIST EN 1340:2003</t>
  </si>
  <si>
    <t>SIST EN 1340:2003/AC:2006</t>
  </si>
  <si>
    <t>Plošče iz naravnega kamna za zunanje tlakovanje  - Zahteve in preskusne metode</t>
  </si>
  <si>
    <t>SIST EN 1341:2002</t>
  </si>
  <si>
    <t>Tlakovci iz naravnega kamna za zunanje tlakovanje – Zahteve in preskusne metode</t>
  </si>
  <si>
    <t>SIST EN 1342:2002</t>
  </si>
  <si>
    <t>Robniki iz naravnega kamna za zunanje tlakovanje – Zahteve in preskusne metode</t>
  </si>
  <si>
    <t>SIST EN 1343:2002</t>
  </si>
  <si>
    <t>Opečni tlakovci – Zahteve in preskusne metode</t>
  </si>
  <si>
    <t>SIST EN 1344:2002</t>
  </si>
  <si>
    <t>Materiali za označevanje vozišča – Materiali za posipanje – Steklene kroglice, posipi za zmanjšanje drsnosti in mešanice obeh</t>
  </si>
  <si>
    <t>SIST EN 1423:1999</t>
  </si>
  <si>
    <t>SIST EN 1423:1999/A1:2004</t>
  </si>
  <si>
    <t>Materiali za označevanje vozišča – Odsevniki – 1. del: Lastnosti novih odsevnikov</t>
  </si>
  <si>
    <t>SIST EN 1463-1:1999</t>
  </si>
  <si>
    <t>SIST EN 1463-1:1999/A1:2004</t>
  </si>
  <si>
    <t>Bitumenske zmesi – Specifikacija materialov – 3.del: Zelo mehak asfalt</t>
  </si>
  <si>
    <t>sist en 13108-3:2006</t>
  </si>
  <si>
    <t>Bitumenske zmesi – Specifikacije materialov – 5.del: Drobir z bitumenskim mastiksom</t>
  </si>
  <si>
    <t>SIST EN 13108-5:2006</t>
  </si>
  <si>
    <t>Bituminizirane zmesi – Specifikacije materialov – 5. del: Drobir z bitumenskim mastiksom – Zahteve - Pravila za uporabo SIST EN 13108-5</t>
  </si>
  <si>
    <t>SIST 1038-5 (²)</t>
  </si>
  <si>
    <t>Bitumenske zmesi -  Specifikacije matrerialov – 6.del: Liti asfalt</t>
  </si>
  <si>
    <t>SIST EN 13108-6:2006</t>
  </si>
  <si>
    <t>Bituminizirane zmesi – Specifikacije materialov – 6.del: Liti asfalt – Zahteve _ Pravila za uporabo SIST EN 13108-6</t>
  </si>
  <si>
    <t>SIST 1038-6 (²)</t>
  </si>
  <si>
    <t>Bitumenske zmesi – Specifikacije materialov – 7.del: Drenažni asfalt</t>
  </si>
  <si>
    <t>SIST EN 13108-7:2006</t>
  </si>
  <si>
    <t>Bituminizirane zmesi – Specifikacije materialov – 7.del: Drenažni asfalt – Zahteve – Pravila za uporabo SIST EN 13108-7</t>
  </si>
  <si>
    <t>SIST 1038-7(²)</t>
  </si>
  <si>
    <t>Bitumen in bitumenska veziva – Okvirna specifikacija za kationske bitumenske emulzije</t>
  </si>
  <si>
    <t>SIST EN 13808:2005</t>
  </si>
  <si>
    <t>Bitumen in bitumenska veziva – Specifikacije za trše cestogradbene bitumne</t>
  </si>
  <si>
    <t>SIST EN 13924:2006</t>
  </si>
  <si>
    <t>SIST EN 13924:2006/AC:2007</t>
  </si>
  <si>
    <t>Bitumen in bitumenska veziva – Okvirna specifikacija za bitumne, modificirane s polimeri</t>
  </si>
  <si>
    <t>SIST EN 14023:2005</t>
  </si>
  <si>
    <t>Bituminizirane zmesi – Specifikacije materialov – 1.del: Bitumenski beton – Zahteve – Pravila za uporabo SIST EN 13108-1</t>
  </si>
  <si>
    <t>Agregati za bitumenske zmesi in površinske prevleke za ceste, letališča in druge prometne površine</t>
  </si>
  <si>
    <t>SIST EN 13043:2002</t>
  </si>
  <si>
    <t>SIST EN 13043:2002/AC:2004</t>
  </si>
  <si>
    <t>Lahki agregati – 2.del: Lahko agregati za bitumenske zmesi in površinske prevleke ter za uporabo v nevezanih in vezanih mešanicah</t>
  </si>
  <si>
    <t>Geotekstilije in geotekstilijam sorodni izdelki – Značilnosti, ki se zahtevajo pri gradnji cest in drugih prometnih površin (izključene so železnice in vključene asfaltne površine)</t>
  </si>
  <si>
    <t>SIST EN 13249:2001</t>
  </si>
  <si>
    <t>SIST EN 13249:2001/A1:2005</t>
  </si>
  <si>
    <t>SIST EN 13252:2001/A1:2005</t>
  </si>
  <si>
    <t>Geotekstilije in geotekstilijam sorodni izdelki – Značilnosti, ki se zahtevajo pri nadzoru erozije (zaščita obale, zaščita z nasipom)</t>
  </si>
  <si>
    <t>SIST EN 13253:2001</t>
  </si>
  <si>
    <t>Geotekstilije in geotekstilijam sorodni izdelki – Značilnosti, ki se zahtevajo pri gradnji kanalov</t>
  </si>
  <si>
    <t>SIST EN 13255:2001</t>
  </si>
  <si>
    <t>SIST EN 13255:2001/A1:2005</t>
  </si>
  <si>
    <t>SIST EN 13255:2001/AC:2003</t>
  </si>
  <si>
    <t xml:space="preserve">Kanalizacija  </t>
  </si>
  <si>
    <t>Standardi, ki se nanašajo kanalizacijo, oziroma materiale, ki se uporabljajo pri kanalizaciji.</t>
  </si>
  <si>
    <t>Vlaknatocementne cevi za odvod odpadne vode in kanalizacijo – 2. del: Vstopni in revizijski jaški</t>
  </si>
  <si>
    <t>SIST EN 588-2:2002</t>
  </si>
  <si>
    <t>SIST EN 12380:2003</t>
  </si>
  <si>
    <t>Cevi, fitingi in dodatki iz duktilne litine za kanalizacijo - Zahteve in postopki preskušanja</t>
  </si>
  <si>
    <t>SIST EN 598:1998</t>
  </si>
  <si>
    <t>Cevni sistemi iz polimernih materialov za odpadno vodo in kanalizacijo, ki delujejo po težnostnem principu in so položeni v zemljo – Nemehčan polivinilklorid (PVC - U) - 1. del: Specifikacije za cevi, fitinge in sistem</t>
  </si>
  <si>
    <t>SIST EN 1401-1:1999</t>
  </si>
  <si>
    <t>Cevni sistemi iz polimernih materialov za odpadno vodo in kanalizacijo, ki delujejo po težnostnem principu in so položeni v   zemljo - Polipropilen (PP) - 1. del: Specifikacije za cevi, fitinge in sistem</t>
  </si>
  <si>
    <t>SIST EN 1852-1:1999</t>
  </si>
  <si>
    <t>SIST EN 1852-1:1997/A1:2003</t>
  </si>
  <si>
    <t>SIST EN 15012:2007</t>
  </si>
  <si>
    <t>Keramične cevi, fazonski kosi in spoji za odvod odpadne vode in kanalizacijo – 10.del: Zahtevane lastnosti</t>
  </si>
  <si>
    <t>SIST EN 295-10:2005</t>
  </si>
  <si>
    <t>Vzdolžno varjene jeklene cevi in spojniki, vroče galvanizirani, z obojko, za sisteme za odpadno vodo – 1. del: Zahteve, preskušanje in kontrola kakovosti</t>
  </si>
  <si>
    <t>SIST EN 1123-1:2000</t>
  </si>
  <si>
    <t>SIST EN 1123-1:2000/A1:2004</t>
  </si>
  <si>
    <t>Vzdolžno varjene nerjavne jeklene cevi in spojniki z obojko za sisteme za odpadno vodo – 1.del: Zahteve, preskušanje in kontrola kakovosti</t>
  </si>
  <si>
    <t>SIST EN 1124-1:2000</t>
  </si>
  <si>
    <t>SIST EN ¸1124-1:2000/A1:2004</t>
  </si>
  <si>
    <t>Betonske cevi in fazonski kosi, nearmirani, z jeklenimi vlakni in armirani</t>
  </si>
  <si>
    <t>SIST EN 1916:2003</t>
  </si>
  <si>
    <t>SIST EN 1916:2003/ AC:2007</t>
  </si>
  <si>
    <t>Betonski vstopni in revizijski jaški, nearmirani, z jeklenimi vlakni in armirani</t>
  </si>
  <si>
    <t>SIST EN 1917:2003</t>
  </si>
  <si>
    <t>SIST EN 1917:2003/ AC:2007</t>
  </si>
  <si>
    <t>Pokrovi za odtoke in jaške na voznih površinah in površinah za pešce</t>
  </si>
  <si>
    <t>SIST EN 124:1996</t>
  </si>
  <si>
    <t>SIST EN 1433:2003</t>
  </si>
  <si>
    <t>SIST EN 1433:2003/ A1:2005</t>
  </si>
  <si>
    <t>Ločevalnik maščob- 1.del: Osnove načrtovanje, zahteve in preskušanje, označevanje in kontrola kakovosti</t>
  </si>
  <si>
    <t>SIST EN 1825-1:2004</t>
  </si>
  <si>
    <t>SIST EN 1825-1:2004/AC:2006</t>
  </si>
  <si>
    <t>Elastomerna tesnila – Zahteve za materiale za tesnila za uporabo v napeljavah za vodo in kanalizacijo – 1.del: Vulkanizirana guma</t>
  </si>
  <si>
    <t>SIST EN 681-1:2000</t>
  </si>
  <si>
    <t>SIST EN 681-1:2000/A1:2000</t>
  </si>
  <si>
    <t>SIST EN 681-1:2000/A2:2002</t>
  </si>
  <si>
    <t>SIST EN 681-1:2000/A3:2005</t>
  </si>
  <si>
    <t>Elastomerna tesnila – Zahteve za materiale za tesnila za uporabo v napeljavha za vodo in kanalizacijo – 2.del: Plastomerni elastomeri</t>
  </si>
  <si>
    <t>SIST EN 681-2:2000</t>
  </si>
  <si>
    <t>SIST EN 681-2:2000/A1:2002</t>
  </si>
  <si>
    <t>Elastomerna tesnila – Zahteve za materiale za tesnila za uporabo v napeljavah za vodo in kanalizacijo – 3. del: Celularni materiali iz vulkanizirane gume</t>
  </si>
  <si>
    <t>SIST EN 681-3:2000</t>
  </si>
  <si>
    <t>SIST EN 681-3:2000/A1:2002</t>
  </si>
  <si>
    <t>Elastomerna tesnila – Zahteve za materiale za tesnila za uporabo v nepeljavah za vodo in kanalizacijo – 4.del: Poliuretanski tesnilni elementi</t>
  </si>
  <si>
    <t>SIST EN 681-4:2000</t>
  </si>
  <si>
    <t>SIST EN 681-4:2000/A1:2002</t>
  </si>
  <si>
    <t>Črpališča odpadne vode za stavbe in zemljišča – osnove gradnje in preskušanje – 1.del: Črpališča odpadne vode s fekalijami</t>
  </si>
  <si>
    <t>SIST EN 12050-1:2001</t>
  </si>
  <si>
    <t>Črpališča odpadne vode za stavbe in zemljišča _ Osnove gradnje in preskušanja – 2. del: Črpališča odpadne vode brez fekalij</t>
  </si>
  <si>
    <t>SIST EN 12050-2:2001</t>
  </si>
  <si>
    <t>Črpališča odpadne vode za stavbe in zemljišča – Osnove gradnje in preskušanja – 3.del: Črpališča odpadne vode s fekalijami za omejeno uporabo</t>
  </si>
  <si>
    <t>SIST EN 12050-3:2001</t>
  </si>
  <si>
    <t>Črpališča odpadne vode za stavbe in zemljišča . osnove gradnje in preskušanja – 4. del: Nepovratni ventili za odpadno vodo s fekalijami in brez njih</t>
  </si>
  <si>
    <t>SIST EN 12050-4:2001</t>
  </si>
  <si>
    <t>Male čistilne naprave do 50 PE – 1. del: Predizdelane greznice</t>
  </si>
  <si>
    <t>SIST EN 12566-1:2000</t>
  </si>
  <si>
    <t>SIST EN 12566-1:2000/A1:2004</t>
  </si>
  <si>
    <t>Male čistilne naprave do 50 PE – 3.del: Predizdelane in/ali na mestu postavitve sestavljene čistilne naprave za gospodinjske odplake</t>
  </si>
  <si>
    <t>SIST EN 12566-3:2005</t>
  </si>
  <si>
    <t>Stopnice v podzemne jaške – Zahteve, oznake, preskušanje in ocena skladnosti</t>
  </si>
  <si>
    <t>SIST EN 13101:2003</t>
  </si>
  <si>
    <t>Pritrjene lestve za vstopne jaške</t>
  </si>
  <si>
    <t>SIST EN 14396:2004</t>
  </si>
  <si>
    <t>Slikopleskarska dela</t>
  </si>
  <si>
    <t>Dela je treba izvajati po določilih veljavnih normativov in skladno z obveznimi standardi.</t>
  </si>
  <si>
    <t>V ceni posameznih postavk je zajeti tudi:</t>
  </si>
  <si>
    <t xml:space="preserve"> - prevoz materiala na objekt, z nakladanjem, razkladanjem, skladiščenjem in prenosi ;</t>
  </si>
  <si>
    <t xml:space="preserve"> - vsa dela se izvajajo po barvni študiji ali po potrditvi projektanta in naročnik</t>
  </si>
  <si>
    <t>Elektro motažna dela</t>
  </si>
  <si>
    <t>Montažni materiali za ta dela morajo po kvaliteti ustrezati določilom veljavnih tehničnih predpisov in veljavnim standardom.</t>
  </si>
  <si>
    <t xml:space="preserve"> - dobava vsega potrebnega materiala z vsemi transporti in manipulativnimi stroški ter ustreznim skladiščenjem in transporti do mesta vgradnje;</t>
  </si>
  <si>
    <t>Ponudnik del je dolžan izdelati PZI načrt električnih inštalacij v skladu z izračuni, izdelati vse montažne načrte, sheme vezav posameznih električnih elementov, kot tudi izdelavo potrebne PID dokumentacije in navodil za vzdrževanje zajeti v ceni celote del.</t>
  </si>
  <si>
    <t>Standardi in pravilniki, ki se nanašajo na elektro distribucijske inštalacije, oziroma materiale, ki se uporabljajo pri njih:</t>
  </si>
  <si>
    <t xml:space="preserve">Zaščita pred električnim udarom - Skupni vidiki za inštalacijo in opremo  </t>
  </si>
  <si>
    <t xml:space="preserve">Nizkonapetostne električne inštalacije - 4-41. del: Zaščitni ukrepi - Zaščita pred električnim udarom  </t>
  </si>
  <si>
    <t xml:space="preserve">(IEC 60364-4-41:2005, spremenjen)  </t>
  </si>
  <si>
    <t xml:space="preserve">Nizkonapetostne električne inštalacije - 4-43. del: Zaščitni ukrepi - Zaščita pred nadtoki  </t>
  </si>
  <si>
    <t xml:space="preserve">Električne inštalacije zgradb - 4-44. del: Zaščitni ukrepi - Zaščita pred prenapetostmi - Zaščita pred  </t>
  </si>
  <si>
    <t xml:space="preserve">napetostnimi in elektromagnetnimi motnjami  </t>
  </si>
  <si>
    <t xml:space="preserve">Električne inštalacije zgradb - 5-51. del: Izbira in namestitev električne opreme - Splošna pravila  </t>
  </si>
  <si>
    <t xml:space="preserve">Električne inštalacije zgradb - 5-52. del: Izbira in namestitev električne opreme - Inštalacijski sistemi  </t>
  </si>
  <si>
    <t xml:space="preserve">Nizkonapetostne električne inštalacije - 5-54. del: Izbira in namestitev električne opreme - Ozemljitve in  </t>
  </si>
  <si>
    <t xml:space="preserve">zaščitni vezni vodniki (IEC 60364-5-54:2002, spremenjen)  </t>
  </si>
  <si>
    <t xml:space="preserve">Električne inštalacije zgradb - 4. del: Zaščitni ukrepi - 42. poglavje: Zaščita pred toplotnimi učinki (IEC  </t>
  </si>
  <si>
    <t xml:space="preserve">60364-4-42:1980, spremenjen)  </t>
  </si>
  <si>
    <t>SIST HD 384.4.482 S1</t>
  </si>
  <si>
    <t>Zaščita pred toplotnim učinkom</t>
  </si>
  <si>
    <t>SIST HD 384.4.42</t>
  </si>
  <si>
    <t>Zaščita pred prevelikimi toki</t>
  </si>
  <si>
    <t>SIST HD 384.4.43</t>
  </si>
  <si>
    <t>Trajno dovoljeni toki</t>
  </si>
  <si>
    <t>SIST HD 384.4.5.52</t>
  </si>
  <si>
    <t>Ozemljitev in zaščitni vodniki</t>
  </si>
  <si>
    <t>SIST HD 384.4.5.54</t>
  </si>
  <si>
    <t>Elektroenergetske naprave nad 1 kV izmenične napetosti</t>
  </si>
  <si>
    <t>SIST HD 637 S1</t>
  </si>
  <si>
    <t>Pravilnika o varstvu pri delu pred nevarnostjo električnega toka</t>
  </si>
  <si>
    <t xml:space="preserve"> (Ur.l. RS št. 29/92)</t>
  </si>
  <si>
    <t>Pravilnika o varnosti in zdravju pri uporabi delovne opreme</t>
  </si>
  <si>
    <t>(Ur.l. RS št. 89/99)</t>
  </si>
  <si>
    <t>Pravilnika o osebni varovalni opremi, ki jo delavci uporabljajo pri delu</t>
  </si>
  <si>
    <t>Pravilnika o zahtevah za zagotavljanje varnosti in zdravja delavcev na delovnih mestih</t>
  </si>
  <si>
    <t>Pravilnik o zahtevah za nizkonapetostne električne inštalacije v stavbah</t>
  </si>
  <si>
    <t>Ur.l. RS, št. 41/2009</t>
  </si>
  <si>
    <t>Pravilnik o prvih meritvah in obratovalnem monitoringu za vire elektromagnetnega sevanja ter o
 pogojih za njegovo izvajanje</t>
  </si>
  <si>
    <t>(Ur.1. RS št. 70/96)</t>
  </si>
  <si>
    <t>Strojno montažna dela</t>
  </si>
  <si>
    <t>Standardi, ki se nanašajo strojne instalacije, oziroma materiale, ki se vgrajujejo pri strojnih instalacijah.</t>
  </si>
  <si>
    <t>VODOVOD IN KANALIZACIJA</t>
  </si>
  <si>
    <t>POŽARNA VARNOST</t>
  </si>
  <si>
    <t>Ur.l. RS 67/05 Pravilnik o izbiri in namestitvi gasilnih aparatov   </t>
  </si>
  <si>
    <t>Ur.l. RS 83/05 Pravilnik o spremembah in dopolnitvah pravilnika o požarni varnosti v stavbah</t>
  </si>
  <si>
    <t>PREZRAČEVANJE</t>
  </si>
  <si>
    <t>SIST EN 13779:2005:  Prezračevanje stavb: Zahtevane lastnosti za prezračevalne naprave in klimatizirne sisteme;</t>
  </si>
  <si>
    <t>SIST EN 1886 Prezračevanje stavb - Centralne enote - Mehanske lastnosti in merilni postopki</t>
  </si>
  <si>
    <t>SIST EN 12599:2001 - Prezračevanje stavb: Preiskusi in merilne metode za predajo vgrajenih prezračevalnih in klimatiziranih sistemov</t>
  </si>
  <si>
    <t>SIST EN 1505 dec1997:  Prezračevanje stavb - pravokotni pločevinasti kanali – Dimenzije</t>
  </si>
  <si>
    <t>SIST EN 1507 dec2001:  Prezračevanje stavb - Pravokotni pločevinasti kanali -  Odpornost in tesnost;Z ahteve in preskušanje</t>
  </si>
  <si>
    <t>EN 12237 dec2001: Prezračevanje stavb - Okrogli pločevinasti kanali - Odpornost in tesnost; Zahteve in preskušanje</t>
  </si>
  <si>
    <t>REKAPITULACIJA</t>
  </si>
  <si>
    <t>GRADBENA DELA</t>
  </si>
  <si>
    <t>I.</t>
  </si>
  <si>
    <t>PRIPRAVLJALNA IN ZAKLJUČNA DELA</t>
  </si>
  <si>
    <t>II.</t>
  </si>
  <si>
    <t>RUŠITVENA DELA</t>
  </si>
  <si>
    <t>III.</t>
  </si>
  <si>
    <t>ZEMELJSKA DELA</t>
  </si>
  <si>
    <t>IV.</t>
  </si>
  <si>
    <t>ARMIRANOBETONSKA DELA</t>
  </si>
  <si>
    <t>V.</t>
  </si>
  <si>
    <t>ZIDARSKA DELA</t>
  </si>
  <si>
    <t>VI.</t>
  </si>
  <si>
    <t>TESARSKA DELA</t>
  </si>
  <si>
    <t>SKUPAJ  GRADBENA DELA:</t>
  </si>
  <si>
    <t>OBRTNIŠKA DELA</t>
  </si>
  <si>
    <t>KROVSKA IN KLEPARSKA DELA</t>
  </si>
  <si>
    <t>LESENE ZUNANJE KONSTRUKCIJE</t>
  </si>
  <si>
    <t>KLJUČAVNIČARSKA DELA</t>
  </si>
  <si>
    <t>KERAMIČARSKA DELA</t>
  </si>
  <si>
    <t>TLAKARSKA DELA</t>
  </si>
  <si>
    <t>SOBOSLIKARSKA DELA</t>
  </si>
  <si>
    <t>VII.</t>
  </si>
  <si>
    <t>STAVBNO POHIŠTVO</t>
  </si>
  <si>
    <t>VIII.</t>
  </si>
  <si>
    <t>LESENA VRATA</t>
  </si>
  <si>
    <t>IX.</t>
  </si>
  <si>
    <t>KOVINSKA VRATA</t>
  </si>
  <si>
    <t>X.</t>
  </si>
  <si>
    <t>STEKLARSKA DELA</t>
  </si>
  <si>
    <t>XI.</t>
  </si>
  <si>
    <t>STEKLENA FASADA</t>
  </si>
  <si>
    <t>XII.</t>
  </si>
  <si>
    <t>MONTAŽNI STROPOVI, STENE IN OBLOGE</t>
  </si>
  <si>
    <t>XIII.</t>
  </si>
  <si>
    <t>DVIGALA</t>
  </si>
  <si>
    <t>XIV.</t>
  </si>
  <si>
    <t>SAVNE</t>
  </si>
  <si>
    <t>SKUPAJ  OBRTNIŠKA DELA:</t>
  </si>
  <si>
    <t>SKUPAJ GRADBENA IN OBRTNIŠKA DELA</t>
  </si>
  <si>
    <t>komplet</t>
  </si>
  <si>
    <t>Izvedba uradne zakoličbe objekta pred pričetkom gradnje po projektu zakoličbe.</t>
  </si>
  <si>
    <t>Postavitev in zavarovanje gradbenih profilov za čas gradnje in prenos  geodetskih točk na profile.</t>
  </si>
  <si>
    <t>SKUPAJ</t>
  </si>
  <si>
    <t>OPOMBA:</t>
  </si>
  <si>
    <t>kpl.</t>
  </si>
  <si>
    <t>m³</t>
  </si>
  <si>
    <t>Kompletno rušenje kompenzacijskega bazena, z vsemi oblogami in vgrajenimi instalacijami. Obračun po m³  betona. (vključno s sortiranjem, nakladanjem, odvozom na javno deponijo in plačilom taks)</t>
  </si>
  <si>
    <t>m²</t>
  </si>
  <si>
    <t>Rušenje kompletne fasadne ali notranje zasteklitve (okna, vrata, stene) z vso podkonstrukcijo, vsemi zaključki in zidanimi  parapeti. Zasteklitve različnih dimenzij. (vključno s sortiranjem, nakladanjem, odvozom na javno deponijo in plačilom taks)</t>
  </si>
  <si>
    <t>Odstranitev vrat, kompletno z vsemi zaključki. (vključno s sortiranjem, nakladanjem, odvozom na javno deponijo in plačilom taks) lesena, do 2 m²</t>
  </si>
  <si>
    <t>kos</t>
  </si>
  <si>
    <t>Odstranitev vrat, kompletno z vsemi zaključki. (vključno s sortiranjem, nakladanjem, odvozom na javno deponijo in plačilom taks) kovinska, nad 2 m²</t>
  </si>
  <si>
    <t>Kompletna odstranitev bazenske tehnike; vključno z filtri in filterskimi posodami, razvodom, ventili, črpalkami, električno in vso ostalo instalacijo. Filterska tehnika bazena površine cca. 300 m². (vključno s sortiranjem, nakladanjem, odvozom na javno deponijo in plačilom taks)</t>
  </si>
  <si>
    <t>m</t>
  </si>
  <si>
    <t>Manjša rušitvena dela: (vključno s sortiranjem, nakladanjem, odvozom na javno deponijo in plačilom taks) Utor 5x5 cm</t>
  </si>
  <si>
    <t>m¹</t>
  </si>
  <si>
    <t>Manjša rušitvena dela: (vključno s sortiranjem, nakladanjem, odvozom na javno deponijo in plačilom taks) Utor 10x10 cm</t>
  </si>
  <si>
    <t>Manjša rušitvena dela: (vključno s sortiranjem, nakladanjem, odvozom na javno deponijo in plačilom taks) Preboj do 20x20 cm v steni do 30 cm</t>
  </si>
  <si>
    <t>Manjša rušitvena dela: (vključno s sortiranjem, nakladanjem, odvozom na javno deponijo in plačilom taks) Preboj do 50x50 cm v steni do 30 cm</t>
  </si>
  <si>
    <t>Rušenje obstoječih temeljev. (vključno s sortiranjem, nakladanjem, odvozom na javno deponijo in plačilom taks)</t>
  </si>
  <si>
    <t>Rušenje ab zidov in ab stebrov v objektu. (vključno s sortiranjem, nakladanjem, odvozom na javno deponijo in plačilom taks)</t>
  </si>
  <si>
    <t xml:space="preserve">Rezanje odprtine premera cca 860 mm
v obstoječi armiranobetonski plošči z deponiranjem
izrezanega betona na stalno deponijo
</t>
  </si>
  <si>
    <t>Strojno odstranjevanje humusa v debelini 20 cm, nakladanje in transport v začasno deponijo.</t>
  </si>
  <si>
    <t>Strojni izkop v terenu, z nakladanjem in odvozom izkopanega materiala v začasno deponijo. Upoštevati široki izkop. III. - IV. Kategorije</t>
  </si>
  <si>
    <t>Strojni izkop v terenu, z nakladanjem in odvozom izkopanega materiala v začasno deponijo. Upoštevati široki izkop V. - VI. Kategorije s pikiranjem</t>
  </si>
  <si>
    <t>Strojni izkop v terenu, z nakladanjem in odvozom izkopanega materiala v začasno deponijo. Upoštevati izkop jarkov. III. - IV. Kategorije</t>
  </si>
  <si>
    <t>Strojni izkop v terenu, z nakladanjem in odvozom izkopanega materiala v začasno deponijo. Upoštevati izkop jarkov. V. - VI. Kategorije s pikiranjem</t>
  </si>
  <si>
    <t>Ročni izkop v terenu z nakladanjem in odvozom izkopanega materiala v začasno deponijo. Upoštevati izkop jarkov. III. - IV. Kategorije</t>
  </si>
  <si>
    <t>Ročni izkop v terenu z nakladanjem in odvozom izkopanega materiala v začasno deponijo. Upoštevati izkop jarkov. V. - VI. Kategorije s pikiranjem</t>
  </si>
  <si>
    <t>Zemeljski planum dna izkopa, uvaljanje, dosipavanje, planiranje.</t>
  </si>
  <si>
    <t>Dobava in vgrajevanje nasutja iz kamnitega drobljenca, z utrjevanjem v plasteh debeline  po 30 cm. Modul stisljivosti MS min. 60MPa. a) nasip med temelji.</t>
  </si>
  <si>
    <t>Dobava in vgrajevanje nasutja iz kamnitega drobljenca, z utrjevanjem v plasteh debeline  po 30 cm. Modul stisljivosti MS min. 60MPa. b) nasip pod temeljno ploščo.</t>
  </si>
  <si>
    <t>Dobava in vgrajevanje nasutja iz kamnitega drobljenca, z utrjevanjem v plasteh debeline  po 30 cm. Modul stisljivosti MS min. 60MPa. c) nasip za temelji in zidovi.</t>
  </si>
  <si>
    <t>ur</t>
  </si>
  <si>
    <t>Postavitev gradbenih profilov na os trase priključnega cevovoda, ter določitev nivoja za merjenje globine izkopa in polaganje cevi.</t>
  </si>
  <si>
    <t>kom</t>
  </si>
  <si>
    <t>m3</t>
  </si>
  <si>
    <t>Ročno planiranje dna jarka s točnostjo ± 3 cm po projektiranem padcu.</t>
  </si>
  <si>
    <t>m2</t>
  </si>
  <si>
    <t>Zasipavanje jarka z izkopanim materialom s komprimiranjem v slojih po 20 cm; iz izkopnega materiala se odstrani vse skale večje od f 15 cm. Utrjenost mora doseči 95% trdnosti po standardnem Proktorjevem postopku.</t>
  </si>
  <si>
    <t>Odvoz odpadnega materiala  na deponijo do 5 km skupaj z nakladanjem na vozilo</t>
  </si>
  <si>
    <t>Čiščenje terena po končani gradnji in ureditev okolice.</t>
  </si>
  <si>
    <t>Črpanje vode iz gradbene jame v času gradnje.</t>
  </si>
  <si>
    <t>ura</t>
  </si>
  <si>
    <t>ZEMELJSKA IN GRADBENA DELA ZUNANJI TOPLOVOD</t>
  </si>
  <si>
    <t>Dobava in polaganje plastičnega opozorilnega traku s kovinskim trakom in napisom "POZOR TOPLOVOD" nad vodovodno, priključno cevjo pri zasipavanju v globini cca 40 cm pod koto terena.</t>
  </si>
  <si>
    <t>KABELSKA KANALIZACIJA</t>
  </si>
  <si>
    <t>Zakoličenje nove predvidene trase kabelske kanalizacije.</t>
  </si>
  <si>
    <t>kpl</t>
  </si>
  <si>
    <t>Dobava in vgrajevanje  podložnega betona C 12/15 v debelini 10 cm.</t>
  </si>
  <si>
    <t>-</t>
  </si>
  <si>
    <t>kg</t>
  </si>
  <si>
    <t>Izdelava prevleke s fino cementno malto debeline do 1 cm, kot podlaga za izvedbo hidroizolacije.</t>
  </si>
  <si>
    <t>Dobava in polaganje  PVC-U drenažne cevi 100 mm, vključno z obsipavanjem s filterskim materialom in prekrivanjem z geotekstilom 150 g/m²</t>
  </si>
  <si>
    <t>Dobava in polaganje PVC-U drenažne cevi 50 mm, polaganje v korita za hortikulturo in drenažni pas na strehi.</t>
  </si>
  <si>
    <t>kom.</t>
  </si>
  <si>
    <t>Dobava in pritrjevanje HPDE čepaste folije, čepki obrnjeni navzven v sestavi (S1.1, S1.6)</t>
  </si>
  <si>
    <t>Dobava in zidanje nosilnih zidov z betonskim modularnim opažnim blokom debeline 30 cm, z g.p.m. 1:2:6; vidna površina zidakov! Zidaki morajo imeti možnost notranjega skritega betoniranja verikalnih vezi.</t>
  </si>
  <si>
    <t>Dobava in zidanje zidov z betonskim modularnim blokom debeline 25 cm, z g.p.m. 1:2:6; vidna površina zidakov! (zapiranje nad kompenzacijskim bazenom)</t>
  </si>
  <si>
    <t>Dobava in zidanje zidov z betonskim modularnim blokom debeline 12 cm, z g.p.m. 1:2:6; vidna površina zidakov! (zapiranje nad kompenzacijskim bazenom)</t>
  </si>
  <si>
    <t>Dobava in zidanje zidov z opečnim modularnim blokom debeline 29 cm, z g.p.m. 1:2:6. Zazidava obstoječih odprtin.</t>
  </si>
  <si>
    <t>Vzidava raznih  instalacijskih omaric s predhodnim izsekavanjem utorov (niš) v opečne zidove in zidarsko obdelavo z g.p.m. Vse po projektu instalacij.</t>
  </si>
  <si>
    <t>Namestitev in vzidava raznih kovinskih sider teže do 3 kg/kos.</t>
  </si>
  <si>
    <t>Obbetoniranje (zaščita) instalacijskih cevi položenih na betonsko ploščo. Vse po projektu instalacij.</t>
  </si>
  <si>
    <t>Dobava in izdelava inoks profilov 25/15/3 mm,  pri menjavi tlakov in pripirah.</t>
  </si>
  <si>
    <t>Zidarska obdelava prebojev v stenah in ploščah z g.p.m. 1:2:6.</t>
  </si>
  <si>
    <t>Vzidava talnih sifonov.</t>
  </si>
  <si>
    <t>Vrtanje prebojev za instalacije do fi 100 mm v  armiranobetonske plošče in stene debeline do 20 cm in požarno tesnenje po namestitvi instalacije.</t>
  </si>
  <si>
    <t>Dobava in izvedba premaza z  elastosilom za sprijem stare in nove podlage.</t>
  </si>
  <si>
    <t>Čiščenje objekta med gradnjo, sortiranje, nakladanje in odvoz odpadkov v trajno deponijo, s plačilom takse za deponijo.</t>
  </si>
  <si>
    <t xml:space="preserve">Dobava in izdelava  akustičnega ometa, toniranega po izboru projektanta, omet primeren za agresivno bazensko okolje (klor!), pri čemer njegove absorbcijske lastnosti alpha niso slabše od: srednje vrednosti oktav (Hz)
125/alpha 0.50, 250/alpha 0.75, 500/alpha 0.75, 1000/alpha 0.75, 2000/alpha 0.75, 4000/alpha 0.70
in ne boljše od srednje vrednosti oktav (Hz) 125/alpha 0.99, 250/alpha 0.99, 500/alpha 0.99, 1000/alpha 0.99, 2000/alpha 0.99, 4000/alpha 0.99  </t>
  </si>
  <si>
    <t>Opaž stranic podložnega betona višine 10 cm, z montažo in demontažo.</t>
  </si>
  <si>
    <t>Opaž stranic temeljne plošče višine 30 cm, z montažo in demontažo.</t>
  </si>
  <si>
    <t>Dvostranski opaž pravokotnih točkovnih temeljev z montažo in demontažo.</t>
  </si>
  <si>
    <t>Dvostranski opaž ravnih pasovnih  temeljev in temeljnih vezi z montažo in demontažo.</t>
  </si>
  <si>
    <t>Opaž stebrov pravokotnega preseka, višine do 5 m, z montažo in demontažo. Posneti robovi.</t>
  </si>
  <si>
    <t>Opaž ravne betonske plošče s podporami do 3 m, z montažo in demontažo.</t>
  </si>
  <si>
    <t>Opaž ravne betonske plošče s podporami do 4,5 m, z montažo in demontažo.</t>
  </si>
  <si>
    <t>Dvostranski opaž betonskih sten z grobo strukturo VB3, z montažo in demontažo.</t>
  </si>
  <si>
    <t>Dvostranski opaž preklad in nosilcev, z montažo in demontažo.</t>
  </si>
  <si>
    <t>Enostranski opaž betonskih sten višine do 2 m, z montažo in demontažo.</t>
  </si>
  <si>
    <t>Dvostranski opaž ravnih parapetnih zidov na strehi, z montažo in demontažo.</t>
  </si>
  <si>
    <t>Lahki premični zidarski odri . Upoštevano 1 x netto površina.</t>
  </si>
  <si>
    <t>Prevoz, montaža, demontaža in amortizacija fasadnih odrov višine do 12 m, kompletno z izdelavo dostopov, varovalnih ograj in zaščito s tkanino.</t>
  </si>
  <si>
    <t>Opaž stopniščnih ram, z montažo in demontažo.</t>
  </si>
  <si>
    <t>Opaž stranic temeljne plošče višine 20 cm, z montažo in demontažo.</t>
  </si>
  <si>
    <t>Opaž notranjih bazenskih elementov.</t>
  </si>
  <si>
    <t>Vsa dela je potrebno izvesti skladno s pravili stroke.</t>
  </si>
  <si>
    <t>Izdelava in montaža raznih drobnih jeklenih profilov v in ob bazenu, T in L kotniki do 60x60 mm, oblikovana jeklena pločevina do 5mm. Vse poliran RF 316 L, ves pritrdilni material ustrezne kvalitete za montažo v in ob bazenu. Obračun po teži profilacije.</t>
  </si>
  <si>
    <t>Dobava in montaža montažnih stopnic z  varovalno ograjo. St1.1</t>
  </si>
  <si>
    <t>Dobava in montaža zunanjega tuša: Tu</t>
  </si>
  <si>
    <t>Pokrivanje prelivnega kanala keramičnimi ploščicami, nalepljenimi na nosilno površino iz umetnega kamna 2 cm, s spodnje strani opremljeno s podložkami iz mehkega PVC in stranskim distančnikom 10 mm za rego med elementi. Polaganje v RF L kotnike, ki so zajeti posebej. Elementi dim. 40x40 cm. notranji bazen</t>
  </si>
  <si>
    <t>Dobava in polaganje bazenske folije, stikovana skladno z navodili proizvajalca, vključno z elementi za pritrditev in stikovanje. Obloga Ob1.4. (tla in stene kompenzacijski bazeni).</t>
  </si>
  <si>
    <t>Obbetoniranje obstoječih stopnic, na nastopni ploskvi 8cm, na čelu 4cm, vključno z armaturo. Nastopna ploskev štokana in brušena, čelna ploskev brušena. Stopnica dimenzije 32/16cm.</t>
  </si>
  <si>
    <t>Izdelava lesenega zunanjega tlaka iz sibirskega macesna dim. cca. 14x2,5 cm, gladke letve, impregnirane s protidrsnim oljem, na podkonstrukciji iz istega lesa 4x6 cm /60 cm. Sistemski RF pritdilni material in podložke z regulacijo višine za montažo na površino v naklonu.</t>
  </si>
  <si>
    <t>Dobava in polaganje bazenskih elementov iz masivnega naravnega kamna LIPICA UNITO, pravokotne oblike, dim. prereza  26x20 cm, poljubne dolžine, obračun po dolžinskem metru.</t>
  </si>
  <si>
    <t>Pleskarska obdelava obstoječih ometanih in večkrat pleskanih zidov z brušenjem vsega opleska in impregnacijo površine z impregnacijsko raztopino 1:3. obstoječe ometane stene</t>
  </si>
  <si>
    <t>Pleskarska obdelava obstoječih betonskih površin z brušenjem površine in impregnacijo površine z impregnacijsko raztopino 1:3. površine</t>
  </si>
  <si>
    <t>Izvedena dela, ki se tičejo električnih sijalk, morajo biti skladna s 20.alinejo 6.člena Uredbe o zelenem javnem naročanju (Uradni list RS št. 51/17).</t>
  </si>
  <si>
    <t>Izvedena dela, ki se tičejo svetilk, morajo biti skladna z 21. in 22. alinejo 6.člena Uredbe o zelenem javnem naročanju (Uradni list RS št. 51/17).</t>
  </si>
  <si>
    <t>Dobava in montaža napuščev iz HPL plošč deb. 10 mm, pasovi različnih širin do 205 cm, dimenzija plošč prilagojena glede na dimenzijo nabavljenega materiala zaradi zmanjšanja odpada, pritrjeni na leseno fasadno konstrukcijo in strešno atiko; vključno z šritrdilnim materialom in distančniki.</t>
  </si>
  <si>
    <t>Dobava in montaža lesene obloge klopi v bazenskem prostoru, oznaka sheme Kl (klop)</t>
  </si>
  <si>
    <t xml:space="preserve"> KOVINSKA VRATA</t>
  </si>
  <si>
    <t>STROJNE INSTALACIJE IN STROJNA OPREMA</t>
  </si>
  <si>
    <t>4.1</t>
  </si>
  <si>
    <t>VODOVODNA INSTALACIJA</t>
  </si>
  <si>
    <t>4.2</t>
  </si>
  <si>
    <t>OGREVANJE IN HLAJENJE</t>
  </si>
  <si>
    <t>4.3</t>
  </si>
  <si>
    <t>SPLOŠNI OPIS:</t>
  </si>
  <si>
    <t>Pred dobavo sanitarnih elementov in njihovo montažo je potrebno vse tipe sanitarnih elementov uskladiti z željami investitorja ali arhitekta in jih uskladiti s projektom notranje opreme.</t>
  </si>
  <si>
    <t>Vsa vgrajena oprema in instalacije na objektu je do prevzema s strani investitorja (pooblaščene osebe) v lasti izvajalca.</t>
  </si>
  <si>
    <t>Pred pričetkom del mora izvajalec del pripraviti in predati tehnične predloge ponujene strojne opreme v potrditev, ki zajemajo vse iz popisa zahtevane tehnične podatke, tovarniške risbe postavitve in dokazila s potrdili o ustreznosti.</t>
  </si>
  <si>
    <t>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t>
  </si>
  <si>
    <t>Nobeno naročilo ponujene opreme ne more biti sprovedeno, dokler ni s strani investitorja pooblaščen(e)ih oseb(e) izvedena preverba ustreznosti in ta tudi pisno potrjena.</t>
  </si>
  <si>
    <t>Dobava in postavitev opreme in sistemov se izvede po priloženi dokumentaciji, načrtih in tekstualnem delu, ki se dopolnijo s podrobnejšimi risbami posameznih izbranih dobaviteljev opreme.</t>
  </si>
  <si>
    <t>lzvajalec mora predvidena dela izvesti v zahtevani kvaliteti in lahko vgrajuje samo materiale in opremo, ki ima ustrezne ateste in certifikate (potrdila o skladnosti) ter je potrjena tudi s strani predstavnika investitorja.</t>
  </si>
  <si>
    <t>Prav tako se mora držati navodil proizvajalca opreme za postavitev te oprerne in sicer tako, da se po izvedbi zagonov pridobi dogovorjena garancija.</t>
  </si>
  <si>
    <t>Vgrajena oprema in material mora biti do dobave neuporabljena, nova in opremljena z zahtevano dokazno dokumentacijo.</t>
  </si>
  <si>
    <t>Izvajalec je dolžan izvesti preizkusni pogon posameznih sistemov po opravljeni izvedbi, tlačnemu preizkusu, dezinfekciji sitemov in in pisnem obvestilu investitorju, da je sistem pripravljen za preizkusni pogon.</t>
  </si>
  <si>
    <t>Preizkusni pogon se izvrši v sodelovanju z predstavniki tehničnih služb, poblaščenim serviserjem vgrajenih naprav, izvajalcem električnih napeljav, CNS in investitorjem po načinu, ki ga določa izvajalska pogodba (standard) oziroma jo predstavi investitor.</t>
  </si>
  <si>
    <t>V času preskusa mora sistem obratovati z predvidemini zahtevami glede pretoka in tlaka v omrežju sanitarne kot hidrantne vode.</t>
  </si>
  <si>
    <t>Sodelovanje vseh izvajalcev na validaciji funkcionalnem testiranju s sistemskimi integratorji.</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</si>
  <si>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</si>
  <si>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t>
  </si>
  <si>
    <t>Popis je veljaven le v kombinaciji z vsemi grafičnimi prilogami, risbami, načrti, tehničnim poročilom, sestavami konstrukcij, geomehanskim oziroma geološkim poročilom in ostalimi sestavinami PGD in PZI projekta. Natančnejši opisi, način in kvaliteta izdelave, barve, velikost elementov, načini pritrjevanja, načini stikovanja z ostalimi elementi objekta, morebitna požarna varnost konstrukcij ali gradbenih elementov in podobno so razvidni iz prej naštetih sestavin PGD 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GOI del, a je kljub temu razvidno iz grafičnih prilog in ostalih prej naštetih sestavnih delov PGD in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PGD in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PGD in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</si>
  <si>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GOI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</si>
  <si>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instalacijskih del v ponudbi, četudi ni to posebej označeno ali navedeno v popisu GOI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</si>
  <si>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ENOTNA CENA MORA VSEBOVATI:</t>
  </si>
  <si>
    <t>dobavo in montažo vse navedene opreme in elementov razen če drugače opisano</t>
  </si>
  <si>
    <t>vsa potrebna pripravljalna dela in manipulativne stroške</t>
  </si>
  <si>
    <t>vse potrebne transporte, notranje in zunanje</t>
  </si>
  <si>
    <t>vse potrebno delo</t>
  </si>
  <si>
    <t>vsa potrebna pomožna sredstva za vgrajevanje opreme na objektu kot so lestve, odri in podobno</t>
  </si>
  <si>
    <t>usklajevanje z osnovnim načrtom in posvetovanje s projektantom, nadzornikom, investitorjem, naročnikom</t>
  </si>
  <si>
    <t>terminsko usklajevanje del z ostalimi izvajalci na objektu</t>
  </si>
  <si>
    <t>čiščenje prostorov po končanih delih in odvoz odpadnega meteriala na stalno mestno deponijo</t>
  </si>
  <si>
    <t>plačilo komunalnega prispevka za stalno mestno deponijo odpadnega materiala</t>
  </si>
  <si>
    <t>vsa potrebna higijensko tehnična preventivna zaščita delavcev na gradbišču</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</si>
  <si>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</si>
  <si>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merjenje na objektu</t>
  </si>
  <si>
    <t>skladiščenje materiala na gradbišču</t>
  </si>
  <si>
    <t>preizkušanje kvalitete za vse materiale, ki se vgrajujejo in dokazovanje kvalitete materialov z atesti</t>
  </si>
  <si>
    <t>ves potrebni glavni, pomožni, pritrdilni, tesnilni in vezni material</t>
  </si>
  <si>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</si>
  <si>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</si>
  <si>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</si>
  <si>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</si>
  <si>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tehnoloških risb za proizvodnjo s potrebnimi detajli</t>
  </si>
  <si>
    <t>izdelava in izrez odprtin za vgradnjo inštalacijskih in drugih elementov</t>
  </si>
  <si>
    <t>izdelava vseh izračunov vezanih na izdelavo elementov, potrebnih za doseganje predpisanih zahtev</t>
  </si>
  <si>
    <t>priprava podatkov za izdelavo PID dokumentacije</t>
  </si>
  <si>
    <t>shema kotlovnice in navodila za vzdrževanje in obratovanje naprav</t>
  </si>
  <si>
    <t>šolanje vzdrževalcev s strani pooblaščenih serviserjev in dobaviteljev naprav.</t>
  </si>
  <si>
    <t>izpiranje/izpihovanje cevovodov, meritve, regulacija sistema, zagon, poskusno obratovanje</t>
  </si>
  <si>
    <t>tlačni preizkus vodovodne instalacije s hladnim vodnim tlakom 12 bar ali 1,5x maksimalnega tlaka, za vodovodno instalacijo, ki bo po preizkusu takoj prešla v uporabo, po standardu SIST EN 805</t>
  </si>
  <si>
    <t>tlačni preizkus vodovodne instalacije z inertnim plinom, za vodovodno instalacijo, ki po preizkusu NE bo takoj prišla v uporabo</t>
  </si>
  <si>
    <t>čiščenje in izpiranje vodovodne instalacije, izvedba dezinfekcije in bakteriološke analize ter pridobitev ustreznega potrdila</t>
  </si>
  <si>
    <t>preizkus tlačne odtočne instalacije na tesnost.</t>
  </si>
  <si>
    <t>gradbena pomoč in nadzorovanje izdelave izkopa za polaganje novih zunanjih vodovodnih cevi, niveliranje dna jarka, zasipanje v plasteh, polaganje opozorilnega traku (gradbena dela so zajeti v gradbenih delih in niso predmet tega projekta)</t>
  </si>
  <si>
    <t>hranjenje, prenos, spuščanje in polaganje vodovodnih cevi, fazonskih kosov in armatur za zunanji vodovod v pripravljen jarek, ter poravnavanje v vertikalni in horizontalni smeri</t>
  </si>
  <si>
    <t>deponija vodovodnih in kanaizacijskih cevi, sanitarnih elementov vključno z zavarovanjem materiala</t>
  </si>
  <si>
    <t>ustrezno izobraževanje vzdrževalcev objekta za manjša popravila oz. vzdrževanja vgrajenih senzorskih armature</t>
  </si>
  <si>
    <t>grelni preizkus ogrevalnega sistema za ugotavljanje doseganja projektnih temperatur po posameznih prostorih</t>
  </si>
  <si>
    <t>polnjenje ogrevalnega sistema z mehčano vodo skladno z navodili proizvajalca opreme, po predhodnem izpiranju in čiščenju lovilcev nesnage.</t>
  </si>
  <si>
    <t>regulacija, meritve količin zraka in nastavitev prezračevalnih elementov in regulacijskih loput.</t>
  </si>
  <si>
    <t>4.1.</t>
  </si>
  <si>
    <t>NOTRANJA VODOVODNA INSTALACIJA</t>
  </si>
  <si>
    <t>Umivalnik (sanitarije) sestoječ iz :</t>
  </si>
  <si>
    <t>dveh regulacijskih kotnih ventilov DN 15/10 z rozetama in veznima cevkama</t>
  </si>
  <si>
    <t>dveh enojnih PF baterijskih priključkov za Alumplast cevi 1/2'’ skupaj z nosilno ploščo</t>
  </si>
  <si>
    <t>kromiranega odtočnega ventila DN 32 z zapiralom</t>
  </si>
  <si>
    <t>kromiranega medeninastega okroglega sifona DN 32 z obvezno cevjo in rozeto</t>
  </si>
  <si>
    <t>montažnih profilov za pritrditev v mavčnokartonsko steno</t>
  </si>
  <si>
    <t>vključno ves montažni, tesnilni in pritrdilni material</t>
  </si>
  <si>
    <t>Umivalnik (tretmaji) sestoječ iz :</t>
  </si>
  <si>
    <t>Umivalnik (servisni prostori) sestoječ iz :</t>
  </si>
  <si>
    <t>Umivalnik za invalide sestoječ iz:</t>
  </si>
  <si>
    <t>umivalnika za invalide, iz sanitarne keramike za montažo na zid</t>
  </si>
  <si>
    <t>stoječe enoročne mešalne baterije DN15 za umivalnik s fiksnim izpustom in perlatorjem, prirejena za invalide</t>
  </si>
  <si>
    <t>nagibnega ogledala</t>
  </si>
  <si>
    <t>sedežne deske</t>
  </si>
  <si>
    <t>Konzolno stranišče za invalide sestoječe iz:</t>
  </si>
  <si>
    <t>enojnega PF baterijskega priključka za Alumplast cevi 1/2'’ skupaj z nosilno ploščo</t>
  </si>
  <si>
    <t>podometnega izplakovalnega kotlička Duofix (št. art. 111.367.00.5) proizvod Geberit (ali drugi ustrezni) z odcepom za odzračevanje, regulacijskim ventilom DN 15/10, fazonskim kosom (kolenom) za odtok</t>
  </si>
  <si>
    <t>konzolna školjka iz bele sanitarne keramike, prirejena za invalide, z zadnjim  iztokom DN 100</t>
  </si>
  <si>
    <t>zložljivo oprijemalo za invalide, vključno z nosilcem WC papirja</t>
  </si>
  <si>
    <t>stensko oprijemalo za invalide</t>
  </si>
  <si>
    <t>Stenski pisoar sestoječ iz:</t>
  </si>
  <si>
    <t>seta za elektronsko splakovanje, komplet s kotnim regulacijskim ventilom DN15, EM ventilom 230V, elektronske enote izplakovalnega ventila, infrardečim oddajnikom in sprejemnikom</t>
  </si>
  <si>
    <t>priključka za napajanje</t>
  </si>
  <si>
    <t>podometnega (skritega) sifona d50 mm</t>
  </si>
  <si>
    <t>pisoarne školjke iz bele sanitarne keramike</t>
  </si>
  <si>
    <t>Prha (masaže in garderoba) sestoječa iz:</t>
  </si>
  <si>
    <t>podometne mešalne baterije DN15 za prho</t>
  </si>
  <si>
    <t>Prha (garderoba) sestoječa iz:</t>
  </si>
  <si>
    <t>Prha (savne) sestoječa iz:</t>
  </si>
  <si>
    <t>Prha (invalidi) sestoječa iz:</t>
  </si>
  <si>
    <t>Prha (suita) sestoječa iz:</t>
  </si>
  <si>
    <t>Prha (golf) sestoječa iz:</t>
  </si>
  <si>
    <t>Masažna kad sestoječa iz:</t>
  </si>
  <si>
    <t>Izlivnik - trokadero sestoječ iz:
-dveh regulacijskih kotnih ventilov DN 15/10 z rozetama in veznima cevkama
-dveh enojnih PF baterijskih priključkov za Alumplast cevi 1/2'’ za montažo na nosilno ploščo
-nosilne plošče za pritrditev dveh baterijskih priključkov
-komplet s pritrdilnim in tesnilnim materialom                             -trokadero školjke s stenskim iztokom, s podkonstrukcijo za montažo na zid, iz bele  sanitarne keramike
-zidne kromirane medeninaste enoročne mešalne baterije DN 15 za trokadero z dolgim izpustom in ročnim tušem z držalom
-izplakovalnega ventila s kromirano izplakovalno cevjo
-kromirane rešetke</t>
  </si>
  <si>
    <t>Fasadna pipa z zaščito pred zmrzovanjem z vsem potrebnim pritdilnim in tesnilnim materialom.</t>
  </si>
  <si>
    <t>Ustreza proizvod SCHELL, tip Polar set II ali drugi enakovredni.</t>
  </si>
  <si>
    <t>Priključek za oskrbo z vodo ob wc-ju (invalidi) sestoječe iz:</t>
  </si>
  <si>
    <t>regulacijskega kotnega ventila DN 15/10 z rozeto</t>
  </si>
  <si>
    <t>Enodelno pomivalno korito z armaturo, sestoječe iz:</t>
  </si>
  <si>
    <t>kromiranega odtočnega ventila DN 32 s čepom na verižici in držalom</t>
  </si>
  <si>
    <t>PVC sifona DN 40/50 okrogle oblike z obvezno cevjo in rozeto skupaj s priključkom za odtok pomivalnega stroja</t>
  </si>
  <si>
    <t>enodelne PVC odtočne garniture DN 40</t>
  </si>
  <si>
    <t>dveh regulacijskih ventilov DN 15 z rozetama in veznima cevkama</t>
  </si>
  <si>
    <t>vključno ves tesnilni in pritrdilni material</t>
  </si>
  <si>
    <t>Priključek hladne vode porabnikov v savni:</t>
  </si>
  <si>
    <t>kotne izlivne pipe DN 15/10 z vgrajeno fiksno reozeto (obrobo), s priključkom za gumi cev</t>
  </si>
  <si>
    <t>enojnega PF baterijskega priključka za Alumplast cevi 14/18-1/2’’ za montažo na nosilno ploščo</t>
  </si>
  <si>
    <t>nosilne plošče za pritrditev  baterijskega priključka</t>
  </si>
  <si>
    <t>EURO hidrantna omarica iz jeklene pločevine, za samostojno montažo na steno, z zapornim ventilom DN 25, gumijasto cevjo dolžine 30 m navito na kolut, ročnikom z zasunom DN 25, brizgalno šobo za pretok 16 l/min (0.27 l/s) pri  minimalnem tlaku  2.5 bara. Vse komplet s pritrdilnim in tesnilnim materialom ter nalepkami za označevanje po veljavnih predpisih.</t>
  </si>
  <si>
    <t>Temperaturno tipalo nameščeno na povratni vod (cirkulacijo tople vode), dobaviti komplet s  kabelsko povezavo in vsem potrebnim elektro materialom ter priključiti na regulacijo strojnice</t>
  </si>
  <si>
    <t>Regulator za programsko vodeno termično dezinfekcijo vode in zapis temperatur.
Ustreza proizvod Danfoss  CCR 2  ali drugi enakovredni.</t>
  </si>
  <si>
    <t>Navojna protipovratna loputa, primerna za sanitarno vodo, dobaviti z vsem pritrdilnim in tesnilnim materialom.</t>
  </si>
  <si>
    <t>DN 15</t>
  </si>
  <si>
    <t>DN 25</t>
  </si>
  <si>
    <t>DN 32</t>
  </si>
  <si>
    <t>DN 40</t>
  </si>
  <si>
    <t>DN 50</t>
  </si>
  <si>
    <t>Kroglični navojna pipa primerna za sanitarno vodo, PN 10, dobaviti z vsem pritrdilnim in tesnilnim materialom.</t>
  </si>
  <si>
    <t xml:space="preserve">DN 15                 </t>
  </si>
  <si>
    <t xml:space="preserve">DN 20                 </t>
  </si>
  <si>
    <t xml:space="preserve">DN 25                </t>
  </si>
  <si>
    <t xml:space="preserve">DN 40                 </t>
  </si>
  <si>
    <t xml:space="preserve">DN 50                 </t>
  </si>
  <si>
    <t>V= 1.000 L</t>
  </si>
  <si>
    <t xml:space="preserve">V= 500 L  </t>
  </si>
  <si>
    <t>Ustreza proizvod REFLEX, tip  Refix DT 200 (ali drugi enakovredni).</t>
  </si>
  <si>
    <t>Manometer s skalo 0-6 bar</t>
  </si>
  <si>
    <t>Polnilna pipa primerna za sanitarno vodo, komplet s pritrdilnim in tesnilnim materialom</t>
  </si>
  <si>
    <t xml:space="preserve">DN 15                  </t>
  </si>
  <si>
    <t>Termometer z merilnim območjem 0-100°C, okrogle izvedbe skupaj z vijačnim spojem za vgraditev in vgradno tuljko. Standardna izvedba.</t>
  </si>
  <si>
    <t>Polavtomatski povratno izpiralni filter z nerjavečo mrežico in reducirnim ventilom za odpravljenje mehanskih nečistoč iz vode, komplet s pritrdilnim, montažnim in tesnilnim materialom.  (poz.3)</t>
  </si>
  <si>
    <t>pretok do 8 m3/h</t>
  </si>
  <si>
    <t>padec tlaka 0,2 bar</t>
  </si>
  <si>
    <t>filterna mrežica 100 mm po DIN 19632</t>
  </si>
  <si>
    <t>Mehčalna naprava, popolnoma avtomatska naprava (dvocilindrični ionski izmenjevalec), alternativni način delovanja, z možnostjo nastavitve želene trdote izstopne vode, v kompletu z obtočnim ventilom z ventili za odvzem vzorcev vstopne in izstopne vode, soljo, testerjem trdote in zagonom z automatskim bypass</t>
  </si>
  <si>
    <t>Elektronsko regulirana visoko učinkovita energetsko varčna obtočna črpalka za cirkulacijo sanitarne vode po objektu nameščena v strojnici za razmere:</t>
  </si>
  <si>
    <t>poz. P12</t>
  </si>
  <si>
    <t>Q=0,7 m3/h</t>
  </si>
  <si>
    <t>p=75 kPa</t>
  </si>
  <si>
    <t>U=230 V/50 Hz/1</t>
  </si>
  <si>
    <t>Pel.= 0,1kW</t>
  </si>
  <si>
    <t>Ustreza proizvod IMP Pumps NMT SAN Plus 25/90-130 ali druga enakovredna.</t>
  </si>
  <si>
    <t>Elektronsko regulirana visoko učinkovita energetsko varčna obtočna črpalka za cirkulacijo sanitarne vode med bojlerjema nameščena v strojnici za razmere:</t>
  </si>
  <si>
    <t>poz. P11</t>
  </si>
  <si>
    <t>Q=1,5 m3/h</t>
  </si>
  <si>
    <t>p=20 kPa</t>
  </si>
  <si>
    <t>Pel.= 0,021kW</t>
  </si>
  <si>
    <t>Ustreza proizvod IMP Pumps NMT SAN Plus 25/40-130 ali druga enakovredna.</t>
  </si>
  <si>
    <t>Elektronsko regulirana visoko učinkovita energetsko varčna obtočna črpalka za cirkulacijo sanitarne vode med prenosnikom in bojlerjem nameščena v strojnici za razmere:</t>
  </si>
  <si>
    <t>poz. P14</t>
  </si>
  <si>
    <t>Q=9,5 m3/h</t>
  </si>
  <si>
    <t>p=60 kPa</t>
  </si>
  <si>
    <t>U=220 V/50 Hz/1</t>
  </si>
  <si>
    <t>Pel.= 0,573kW</t>
  </si>
  <si>
    <t>Ustreza proizvod IMP, tip SAN BASIC II 40-120F ali druga enakovredna.</t>
  </si>
  <si>
    <t>Prenosnik toplote PT1 za pripravo sanitarne vode preko TČ, ploščne lotane izvedbe, komplet s toplotno izolativnim plaščem, montažno konzolo, montažnim, nosilnim, pritrdilnim, veznim in tesnilnim materialom.</t>
  </si>
  <si>
    <t>toplotna moč: 113 kW</t>
  </si>
  <si>
    <t>Cevni ločevalnik za sanitarno vodo nameščen v strojnici,  komplet s pritrdilnim, montažnim in tesnilnim materialom.</t>
  </si>
  <si>
    <t>Tehnične karakteristike:</t>
  </si>
  <si>
    <t>Material: Medenina, inox</t>
  </si>
  <si>
    <t>Tlačna stopnja: PN 10</t>
  </si>
  <si>
    <t>Maksimalna temp. vode: 65°C</t>
  </si>
  <si>
    <t>Priključki: 1/2''</t>
  </si>
  <si>
    <t>ustreza proizvod Caleffi, tip 574040 (ali drugi enakovredni).</t>
  </si>
  <si>
    <t>Ustreza proizvod Danfoss, tip AMZ 112 DN 15 (230V) ali drugi enakovredni.</t>
  </si>
  <si>
    <t>Cevni ločevalnik za hidrantno omrežje nameščen v strojnici,  komplet s pritrdilnim, montažnim in tesnilnim materialom.</t>
  </si>
  <si>
    <t>Priključki: 1''</t>
  </si>
  <si>
    <t>ustreza proizvod Caleffi, tip 574600 (ali drugi enakovredni).</t>
  </si>
  <si>
    <t>Cevni ločevalnik za potrebe bazenske strojnice nameščen v strojnici,  komplet s pritrdilnim, montažnim in tesnilnim materialom.</t>
  </si>
  <si>
    <t>Priključki: 2''</t>
  </si>
  <si>
    <t>ustreza proizvod Caleffi, tip 574900 (ali drugi enakovredni).</t>
  </si>
  <si>
    <t>Dobava in montaža vodomera</t>
  </si>
  <si>
    <t>nazivni pretok: 16 m3/h</t>
  </si>
  <si>
    <t>minimalna občutljivost: 0,10 m3/h</t>
  </si>
  <si>
    <t>max. pretok: 20,0 m3/h</t>
  </si>
  <si>
    <t>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4102.Difuzijsko tesna večplastna cev (sestavljena iz: PE-RT - vezni sloj - vzdolžno prekrivno varjen aluminij - vezni sloj - PE-RT) z zunanjim zaščitnim ovojem, izolirana, dobavljiva v kolutu ali palicah primerna za kletne razvode, dvižne vode in priključne razvode pri vodovodu. Normalno vnetljivo, klasifi kacija materiala B2 skladno s standardom DIN 4102.</t>
  </si>
  <si>
    <t>Maksimalna temperatura: 95°C,</t>
  </si>
  <si>
    <t>maksimalni trajni obratovalni tlak: 10 barov pri trajni obratovalni temperaturi 70°C,</t>
  </si>
  <si>
    <t>testirana odpornost proti pretrganju: 50 let,</t>
  </si>
  <si>
    <t>varnostni faktor 1,5,</t>
  </si>
  <si>
    <t>Komplet s fazoni, spojnim, tesnilnim in pritrdilnim materialom in končnimi elementi za priključitev sanitarnih elementov.</t>
  </si>
  <si>
    <t>Alternativno cevi iz nerjavnega jekla, certificirane za sanitarno vodo, iz materiala CrNiMo 1.4401 v skladu po DIN EN 10088</t>
  </si>
  <si>
    <t>Komplet s pritrdilnim materialom za obešanje in pritrjevanje cevi (podpore, cevne objemke, fiksne točke,....) s tipskimi elementi iz vroče cinkane jeklene pločevine in vložki proti tresenju, komplet z izdelavo delavniških risb podpiranja in obešanja ter komplet z montažo.</t>
  </si>
  <si>
    <t>debelina toplotne izolacije (13mm) - hladna voda</t>
  </si>
  <si>
    <t>DN 15 (d 20×2,25)</t>
  </si>
  <si>
    <t>DN 20 (d 25×2,5)</t>
  </si>
  <si>
    <t>DN 25 (d 32×3,0)</t>
  </si>
  <si>
    <t>DN 32 (d 40×4,0)</t>
  </si>
  <si>
    <t>DN40 (d 50×4,5)</t>
  </si>
  <si>
    <t>DN50 (d 63×6,0)</t>
  </si>
  <si>
    <t>debelina toplotne izolacije (19mm) - topla voda, cirkulacija</t>
  </si>
  <si>
    <t>debelina toplotne izolacije (32mm) - topla voda</t>
  </si>
  <si>
    <t>Instalacija vodena v tlaku, steni in pod stropom (hidrantna mreža, strojnica)</t>
  </si>
  <si>
    <t>PP ali PE odtočna cev za horizontalno ali vertikalno montažo komplet s fazoni in spojnim materialom</t>
  </si>
  <si>
    <t xml:space="preserve">d50     </t>
  </si>
  <si>
    <t xml:space="preserve">d75     </t>
  </si>
  <si>
    <t xml:space="preserve">d110      </t>
  </si>
  <si>
    <t>PP ali PE odtočna cev za horizontalno ali vertikalno montažo (uporabljene za odtoke kondenza iz hladilnih naprav pod stropom) komplet s fazoni in spojnim materialom.</t>
  </si>
  <si>
    <t>Odtočne cevi je potrebno dodatno izolirati z izolacijskimi cevaki deb. 6mm z obojestransko parozaporno izolacijo iz sintetičnega kavčuka oz. elastomerne pene.</t>
  </si>
  <si>
    <t xml:space="preserve">d32 - kondenz       </t>
  </si>
  <si>
    <t xml:space="preserve">d40 - kondenz       </t>
  </si>
  <si>
    <t>Talni nepretočni požiralnik/talni odtok, horizontalni, 4 oglati (1 iztok)</t>
  </si>
  <si>
    <t>Horizontalni talni odtok DN 70/100 s smradno zaporo iz umetne mase, komplet s pohodno rešetko iz nerjavečega jekla dim. 150x150mm</t>
  </si>
  <si>
    <t>Izolacijska garnitura z bitumensko manšeto</t>
  </si>
  <si>
    <t>Priključitev na obstoječo interno vodovodno instalacijo, komplet s spojnim, tesnilnim in pritrdilnim materialom</t>
  </si>
  <si>
    <t>Priključitev na obstoječo interno fekalno kanalizaicjo, komplet s spojnim, tesnilnim in pritrdilnim materialom</t>
  </si>
  <si>
    <t>Čiščenje in izpiranje vodovodne instalacije, izvedba dezinfekcije (klorni šok) in bakteriološke analize</t>
  </si>
  <si>
    <t>Izdelava gradbenih prebojev - vrtanje zidov in stropov do premera 150 mm, vključno z zapiranjem odprtin po montaži razvodov ter z zaključnimi gradbenimi in pleskarskimi deli in opravili</t>
  </si>
  <si>
    <t>Dobava in montaža certificirane tesnilne mase za tesnjenje prebojev razvoda instalacij čez stene požanih sektorjev. Površina tesnjenja do 250 cm2. Potrebna požarna odpornost 90 min (EI 90). Komplet z napisnimi ploščicami (oznaka tesenjenja) in izdelavo poročila.</t>
  </si>
  <si>
    <t>Izvedba pregleda pravilnosti izvedbe prebojev in tesnjenja prebojev energetskih cevnih instalacij čez stene in plošče požanih sektorjev z izdajo pozitivnega poročila s strani ustreznega preglednika</t>
  </si>
  <si>
    <t>Dobava in pritrditev samolepilnih puščic za označitev smeri pretoka ter z napisom vrste medija;</t>
  </si>
  <si>
    <t>Dobava in pritrditev samolepilnih oznak za označitev vseh tehničnih prostorov v obstojni obliki</t>
  </si>
  <si>
    <t>Izdelava vseh tehnoloških shem vodovodne in kanalizacijske napeljave z opremo v obstojni obliki</t>
  </si>
  <si>
    <t>Izdelava navodil za vodovodno in kanalizacijsko napeljavo z opremo, ter izvedbo šolanja osebja naročnika in uporabnika</t>
  </si>
  <si>
    <t>Izvedba funkcionalnega preizkusa hidrantov s strani pooblaščene organizacije in izdajo pozitivnega mnenja</t>
  </si>
  <si>
    <t>Preizkus odtočne instalacije na tesnost.</t>
  </si>
  <si>
    <t>ZUNANJA VODOVODNA INSTALACIJA</t>
  </si>
  <si>
    <t>OPOMBA: Gradbena dela za zunanji vodovod so zajeta v gradbenem načrtu/popisu</t>
  </si>
  <si>
    <t>Polietilenska (alkaten) vodovodna cev vključno s fitingi, spojnimi kosi, tesnilnim in pritrdilnim materialom</t>
  </si>
  <si>
    <t>PEHD d25/10 (DN 20)</t>
  </si>
  <si>
    <t>PEHD d32/10 (DN 25)</t>
  </si>
  <si>
    <t>PEHD d63/10 (DN 50)</t>
  </si>
  <si>
    <t>PEHD d110/10 (DN 100)</t>
  </si>
  <si>
    <t>Dobava  in montaža prehodnega kosa z navojnim priključkom za cev, komplet s spojnim, tesnilnim in pritrdilnim materialom Dobava  in montaža prehodnega kosa z navojnim priključkom za cev, komplet s spojnim, tesnilnim in pritrdilnim materialom</t>
  </si>
  <si>
    <t>PE d63/DN50</t>
  </si>
  <si>
    <t>Dobava  in montaža elektrovarilne spojke, komplet s spojnim, tesnilnim in pritrdilnim materialom Dobava  in montaža elektrovarilne spojke, komplet s spojnim, tesnilnim in pritrdilnim materialom</t>
  </si>
  <si>
    <t>PE d110/63</t>
  </si>
  <si>
    <t>Nadzemni hidrant DN80, z dvema stabilnima spojkama tip C in eno stabilno spojko tip B, DN 80Nadzemni hidrant DN80, z dvema stabilnima spojkama tip C in eno stabilno spojko tip B, DN 80</t>
  </si>
  <si>
    <t>Zasun (Euro 20; tip 23) z prirobničnim PAM tesnilom in vijaki in prirejen za podzemno</t>
  </si>
  <si>
    <t>DN 80</t>
  </si>
  <si>
    <t>Teleskopska vgradna garnitura in cestna kapa, komplet z vsem pritrdilnim, tesnilnim in spojnim materialom</t>
  </si>
  <si>
    <t>vsi MMK in MMQ kosi so tesnjeni z VI tesnilom</t>
  </si>
  <si>
    <t>hidrant</t>
  </si>
  <si>
    <t>FF80, l=500mm</t>
  </si>
  <si>
    <t>T kos DN 150x80</t>
  </si>
  <si>
    <t>Koleno MMQ 90° DN 80</t>
  </si>
  <si>
    <t>Koleno MMQ 90° DN 150</t>
  </si>
  <si>
    <t>E 150</t>
  </si>
  <si>
    <t>zunanji vodovod</t>
  </si>
  <si>
    <t>T kos DN 80x80</t>
  </si>
  <si>
    <t>T kos DN 100x100</t>
  </si>
  <si>
    <t>E 80</t>
  </si>
  <si>
    <t>E 100</t>
  </si>
  <si>
    <t>Reducirni kos FFR DN100/80</t>
  </si>
  <si>
    <t>Spojka QUICK PE - enojna  za PE cev d110</t>
  </si>
  <si>
    <t>Podbetoniranje vodovodne armature.</t>
  </si>
  <si>
    <t>Tesnenje preboja za prehod cevi DN 50-80 skozi steno z obročastim tesnilom</t>
  </si>
  <si>
    <t>Izpiranje in dezinfekcija novega cevnega omrežja, vključno z bakteriološko analizo.</t>
  </si>
  <si>
    <t>Razne napisne tablice za označevanje naprav in cevovodov.</t>
  </si>
  <si>
    <t>Zapiranje, praznjenje, rezanje cevi in polnjenje z vodo  NL DN150 po uspešno opravljenem tlačnem preizkusu, dezinfekciji in analizi vode</t>
  </si>
  <si>
    <t>Priključitev na obstoječo interno zunanjo vodovodno instalacijo v sklopu prestavitve trase vodovoda ter priključitvi novih hidrantov, komplet z vsem pritrdilnim, tesnilnim in spojnim materilaom</t>
  </si>
  <si>
    <t>SKUPAJ VODOVODNA INSTALACIJA:</t>
  </si>
  <si>
    <t>enota</t>
  </si>
  <si>
    <t>količina</t>
  </si>
  <si>
    <t>cena/enoto</t>
  </si>
  <si>
    <t>OPREMA IN RAZVODI</t>
  </si>
  <si>
    <t>Dvocevni kanalski ventilatorski konvektor za montažo pod stropom</t>
  </si>
  <si>
    <t>Ogrevalni in hladilni medij: voda</t>
  </si>
  <si>
    <t>tvv = 50°C – vstopna temp. ogrevalne vode</t>
  </si>
  <si>
    <t>tiv = 40°C – izstopna temp. ogrevalne vode</t>
  </si>
  <si>
    <t>tvv = 7°C – vstopna temp. hladilne vode</t>
  </si>
  <si>
    <t>tiv = 12°C – izstopna temp. hladilne vode</t>
  </si>
  <si>
    <t>Poleg konvektorja dobaviti še:</t>
  </si>
  <si>
    <t>Ustreza proizvod Aermec ali drugi enakovredni, tip:</t>
  </si>
  <si>
    <t>FCZI300P</t>
  </si>
  <si>
    <t>Konvektor opremiti s protismradnim sifonom s kroglico na odtoku kondenza.</t>
  </si>
  <si>
    <t>Komplet s cevno povezavo med zapornimi ventili in konvektorji (nagubana nerjava izolirana cev)</t>
  </si>
  <si>
    <t>Ogrevalni in hladilni medij: voda:</t>
  </si>
  <si>
    <t>Cevi za talno ogrevanje v kolutih. Cev izdelana iz zamreženega polietilena (PE-Xa) z uporabo postopka Engel, ustreza standardu EN ISO 15875 Plastični cevni sistemi za instalacije s toplo in hladno vodo - zamrežen polietilen.</t>
  </si>
  <si>
    <t>Vsebuje difuzijski zaščitni sloj, ki je izdelan iz EVOH-a (etil-vinil-alkohol) v skladu s standardom DIN 4726, za preprečevanje korozije sistemskih elementov. Ta sloj je bil posebej razvit za kombinacijo z Uponor Q&amp;E fitingi. Klasifikacija servisnih pogojev (vključno s tipičnimi področji uporabe): Razred uporabe 4 - talno ogrevanje in nizko-temperaturni radiatorji.</t>
  </si>
  <si>
    <t>Temperatura, pri kateri nastanejo poškodbe: 95°C, načrtovan tlak 6 barov.</t>
  </si>
  <si>
    <t>16×2,0 mm</t>
  </si>
  <si>
    <t>Ustreza tip Uponor eval PE-Xa Q&amp;E ali drugi enakovredni.</t>
  </si>
  <si>
    <t>Profilirane izolacijske plošče za vgradnjo cevi dimenzije 14-17 mm s toplotno in zvočno izolacijo.Izdelana iz ekspandiranega polistirena, ki je prekrit s črno polistirensko folijo skladno s standardom DIN EN 13163.</t>
  </si>
  <si>
    <t>Primerno za zvišane obremenitve do 5.0 kN/m². Toplotna prehodnost pri prehodu toplote: 0,75m²K/W. Razmak med cevmi:10, 15, 20, 25, 30 cm. Dimenzija plošče 1,45m x 0,85m x 0,05m</t>
  </si>
  <si>
    <t>Obrobni trak iz polietilena z lepilnim trakom, brez FCKW, ca. 10mm debeline, 130 mm višine, lepilni trak spodaj, enostavno polaganje v kotih - 3x lomljen/tekoči meter.</t>
  </si>
  <si>
    <t>Uporaba pri tekočih estrihih.</t>
  </si>
  <si>
    <t>Plastifikator za cementni estrih.</t>
  </si>
  <si>
    <t>l</t>
  </si>
  <si>
    <t>Zaščitne cevi 20 mm premera, izdelana iz PE-LD, dolžine L = 300 mm, namenjena za zaščito cevi do dimenzije 20 mm pri prehodih skozi razmejitveni profil.</t>
  </si>
  <si>
    <t>Razmejitveni profil 100x10, samolepilni nosilni profil izdelan iz trdega PVC-ja s trakom iz polietilenske pene debeline 10 mm. Namenjeno za zanesljivo ločevanje odsekov estriha (npr. pri vratih) in za absorbiranje raztezanja estriha. Višina: 100mm; debelina materiala: 10mm; dolžina: 2m</t>
  </si>
  <si>
    <t>odvodnim razdelilnikom DN 25 z ventili in priključki za montažo elektrotermičnih pogonov za posamezne veje</t>
  </si>
  <si>
    <t>dovodni razdelilnik DN 25 z dušilniki pretoka za regulacijo pretoka za posamezne veje</t>
  </si>
  <si>
    <t>termometer na dovodu in odvodu</t>
  </si>
  <si>
    <t>2 kom avtomatski odzračevalni ventil</t>
  </si>
  <si>
    <t>polnilna pipa</t>
  </si>
  <si>
    <t>elektrotermični pogoni 230 V na posameznem odcepu</t>
  </si>
  <si>
    <t>cevne spojke za cevi 16×2,0</t>
  </si>
  <si>
    <t>nosilec razdelilnika.</t>
  </si>
  <si>
    <t>Ustreza proizvod UPONOR ali drugi enakovredni tip.</t>
  </si>
  <si>
    <t>4 zank</t>
  </si>
  <si>
    <t>velikost podometne omarice 910x555x120 mm (ŠxVxG)</t>
  </si>
  <si>
    <t>10 zank</t>
  </si>
  <si>
    <t>velikost podometne omarice 910x950x120 mm (ŠxVxG)</t>
  </si>
  <si>
    <t>12 zank</t>
  </si>
  <si>
    <t>2 zank</t>
  </si>
  <si>
    <t>velikost podometne omarice 910x555x160 mm (ŠxVxG)</t>
  </si>
  <si>
    <t>5 zank</t>
  </si>
  <si>
    <t>8 zank</t>
  </si>
  <si>
    <t>velikost podometne omarice 910x710x160 mm (ŠxVxG)</t>
  </si>
  <si>
    <t>velikost podometne omarice 910x950x160 mm (ŠxVxG)</t>
  </si>
  <si>
    <t>Termostat za krmiljenje talnega ogrevanja</t>
  </si>
  <si>
    <t>stenski termostat z nastavljivim temperaturnim območjem 16-28°C</t>
  </si>
  <si>
    <t>komplet s priključitvijo na električno in signalno omrežje v omarici TG, vključno s kabli in vsem potrebnim elektro materialom.</t>
  </si>
  <si>
    <t>Zaporni ventil ali loputa z elektromotronim pogonom za zapiranje/odpiranje dotoka vode v TG.</t>
  </si>
  <si>
    <t>Dobaviti komplet z vsem pritrdilnim, veznim in tesnilnim materialom in povezavo na električno in signalno omrežje (avtomatiko), vključno s kabli in vsem potrebnim elektro materialom.</t>
  </si>
  <si>
    <t>Kombiniran prednastavljivi in zaporni ventil konstruiran za montažo na dovodno cev neposredno pred razdelilnikom talnega ogrevanja. Vključuje funkcijo omejevanja pretoka tako, da se lahko nastavi zahtevani maksimalni pretok v dvižnem vodu. Dobaviti komplet z dvema merilnima priključkoma z zaskočnim priključkom, tesnilnim, spojnim in pritrdilnim materialom.</t>
  </si>
  <si>
    <t>Proizvod Danfoss, tip ASV-I ali drugi enakovredni</t>
  </si>
  <si>
    <t>Balansirni ventil za vzdrževanje diferenčnega tlaka skozi razdelilec talnega ogrevanja za vrednosti 5-25 kPa. Konstruiran je za montažo na povratni vod. Vključena je zaporna funkcija in izpustna pipa. Komplet s povezovalno kapilarno cevjo (1,5m), pritrdilnim, spojnim in tesnilnim materialom.</t>
  </si>
  <si>
    <t>Proizvod Danfoss, tip ASV-PV ali drugi enakovredni</t>
  </si>
  <si>
    <t>Prirobnični balansirni ventil za ogrevalno vodo s funkcijo zapiranja in prednastavitve, opremljen z merilnimi priključki.</t>
  </si>
  <si>
    <t>Ustreza proizvod Danfoss, tip MSV-F2 ** NN ali drugi enakovredni, dobaviti skupaj s pritrdilnim in tesnilnim materialom.</t>
  </si>
  <si>
    <t>DN 80 PN 10</t>
  </si>
  <si>
    <t>Jeklene srednjetežke navojne cevi po EN 10255 za razvod ogrevalne in hladilne vode, toplotno izolirane, kompletno z varilnimi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</si>
  <si>
    <t>Cevi se očisti in po varjenju obarva z 2x osnovno antikorozijsko barvo ter izolira.</t>
  </si>
  <si>
    <t>Ustreza izolacija proizvod Armacell, tip Armaflex ACE plus ali drugi enakovredni.</t>
  </si>
  <si>
    <t>DN 20</t>
  </si>
  <si>
    <t>DN 65</t>
  </si>
  <si>
    <t>DN 100</t>
  </si>
  <si>
    <t>Navojna krogelna pipa, dobaviti skupaj s pritrdilnim in tesnilnim materialom.</t>
  </si>
  <si>
    <t>DN 32 PN 10</t>
  </si>
  <si>
    <t>DN 50 PN 10</t>
  </si>
  <si>
    <t>Navojni lovilec nesnage skupaj s pritrdilnim in tesnilnim materialom.</t>
  </si>
  <si>
    <t>Navojni balansirni ventil z merilnimi nastavki za ogrevalno vodo s funkcijo zapiranja in prednastavitve.</t>
  </si>
  <si>
    <t>Ustreza proizvod Danfoss (ali drugi ustrezni), dobaviti skupaj s pritrdilnim in tesnilnim materialom.</t>
  </si>
  <si>
    <t>Navojna nepovratna loputa, dobaviti skupaj s pritrdilnim in tesnilnim materialom.</t>
  </si>
  <si>
    <t>Prirobnični zaporni ventil, dobaviti skupaj s pritrdilnim in tesnilnim materialom.</t>
  </si>
  <si>
    <t>DN 65 PN 10</t>
  </si>
  <si>
    <t>DN 100 PN 10</t>
  </si>
  <si>
    <t>DN 125 PN 10</t>
  </si>
  <si>
    <t>Prirobnični lovilec nesnage skupaj s pritrdilnim in tesnilnim materialom.</t>
  </si>
  <si>
    <t>Prirobnični balansirni ventil z merilnimi nastavki za ogrevalno vodo s funkcijo zapiranja in prednastavitve.</t>
  </si>
  <si>
    <t>Prirobnična nepovratna loputa, dobaviti skupaj s pritrdilnim in tesnilnim materialom.</t>
  </si>
  <si>
    <t>Termometer z merilnim območjem 0-60°C, okrogle izvedbe skupaj z vijačnim spojem za vgraditev in vgradno tuljko. Standardna izvedba.</t>
  </si>
  <si>
    <t>Manometer premera 100 mm, merilno območje 0-6 bar, komplet z merilno cevko in zaporno pipico, tesnilnim in pritrdilnim materialom</t>
  </si>
  <si>
    <t>Kroglične polnilne pipe z nastavkom za gumi cev in kapo, vključno z varilnim kolčakom in tesnilnim materialom</t>
  </si>
  <si>
    <t>DN 15 PN 10</t>
  </si>
  <si>
    <t>Hidravlična ločnica</t>
  </si>
  <si>
    <t>Dobaviti komplet z avtomatskim odzračevalnim ventilom prirobnicami in protiprirobnicami, izolacijo, tesnilnim, pritrdilnim in nosilnim materialom.</t>
  </si>
  <si>
    <t>Razdelilnik ogrevalne vode, izoliran s toplotno izolacijo iz mineralne volne debeline min. 15 cm zaščitena z Al pločevino. Razdelilnik DN 200 s priključki:
- 2x DN 50                                                                                            - 2x DN 65
- 1x DN 80
- 1x DN 100
- 1x DN 125
- 1x DN 15 na spodnjem delu za izpustno pipo
- 1x DN 10 za manometer
-1x DN 10 za termometer                                                               -1x DN 40 za ekspanzijsko posodo</t>
  </si>
  <si>
    <t>Skupaj z razdelilnikom dobaviti konzole za pritrditev razdelilnika na tlak ali steno prostora in pritrdilni, spojni ter vezni material.</t>
  </si>
  <si>
    <t>Razdelilnik hladilne vode, izoliran s toplotno izolacijo iz elastomerne pene iz sintetičnega kavčuka debeline nominalnemu premeru koeficientom prehoda ƛ 0,034 W/m°K pri 0°C (po SIST ISO 8794), samougasljiva, stopnja zadimljenosti s3 po DIN EN 13501.                                  Razdelilnik DN 200 s priključki:
- 2x DN 50                                                                                            - 2x DN 65
- 1x DN 15 na spodnjem delu za izpustno pipo
- 1x DN 10 za manometer
-1x DN 10 za termometer                                                               -1x DN 15 za ekspanzijsko posodo</t>
  </si>
  <si>
    <t>Tripotni prirobični mešalni ventil, skupaj z elektromotornim pogonom z možnostjo priključitve na avtomatiko, dobaviti skupaj s pritrdilnim in tesnilnim materialom ter priključitvijo na signalno in električno omrežje. (POZ.4)</t>
  </si>
  <si>
    <t>Q=65 m3/h</t>
  </si>
  <si>
    <t>kvs=220 m3/h</t>
  </si>
  <si>
    <t>dp=9 kPa</t>
  </si>
  <si>
    <t>DN 125 PN 16</t>
  </si>
  <si>
    <t>Ustreza proizvod Danfoss, tip VF3 125/220  s pogonom AMV(E) 55 (230V) ali drugi enakovredni.</t>
  </si>
  <si>
    <t>Tripotni prirobični mešalni ventil, skupaj z elektromotornim pogonom z možnostjo priključitve na avtomatiko, dobaviti skupaj s pritrdilnim in tesnilnim materialom ter priključitvijo na signalno in električno omrežje. (POZ.7)</t>
  </si>
  <si>
    <t>Q=26 m3/h</t>
  </si>
  <si>
    <t>kvs=100 m3/h</t>
  </si>
  <si>
    <t>dp=7 kPa</t>
  </si>
  <si>
    <t>DN 80 PN 16</t>
  </si>
  <si>
    <t>Ustreza proizvod Danfoss, tip VF3 80/100 s pogonom AMV435 (230V) ali drugi enakovredni.</t>
  </si>
  <si>
    <t>Preklopni motorni ventil, skupaj z elektromotornim pogonom z možnostjo priključitve na avtomatiko, dobaviti skupaj s pritrdilnim in tesnilnim materialom ter priključitvijo na signalno in električno omrežje. (POZ.8)</t>
  </si>
  <si>
    <t>kvs=40 m3/h</t>
  </si>
  <si>
    <t>DN 50 PN 16</t>
  </si>
  <si>
    <t>Ustreza proizvod Danfoss, tip HRB 3-50/40 DN 50  s pogonom AMB 162 (230V) ali drugi enakovredni.</t>
  </si>
  <si>
    <t>Elektronsko regulirana visoko učinkovita obtočna črpalka za razmere:</t>
  </si>
  <si>
    <t>Talno gretje (P2)</t>
  </si>
  <si>
    <t>p=90 kPa</t>
  </si>
  <si>
    <t>Klimati(P3)</t>
  </si>
  <si>
    <t>p=65 kPa</t>
  </si>
  <si>
    <t>Bojler (P4)</t>
  </si>
  <si>
    <t>p=55 kPa</t>
  </si>
  <si>
    <t>Konvektorji (P5)</t>
  </si>
  <si>
    <t>p=45 kPa</t>
  </si>
  <si>
    <t>Bazen (P6)</t>
  </si>
  <si>
    <t>Klimati hlajenje (P7)</t>
  </si>
  <si>
    <t>Bojler (P9)</t>
  </si>
  <si>
    <t>p=35 kPa</t>
  </si>
  <si>
    <t>Zaprta ekspanzijska posoda izvedbe po EN 12828 in odobreno po 2014/68/EU (tlačne naprave).</t>
  </si>
  <si>
    <t>nazivni volumen 35 L</t>
  </si>
  <si>
    <t>priključek DN 15</t>
  </si>
  <si>
    <t>Ustreza proizvod Reflex, tip N 35 (ali drugi enakovredni)  – max. delovni tlak 6 bar, tlak odpiranja VV 3,0 bar.</t>
  </si>
  <si>
    <t>nazivni volumen 250 L</t>
  </si>
  <si>
    <t>priključek DN 40</t>
  </si>
  <si>
    <t>Ustreza proizvod Reflex, tip N 250 (ali drugi enakovredni)  – max. delovni tlak 6 bar, tlak odpiranja VV 3,0 bar.</t>
  </si>
  <si>
    <t>nazivni volumen 200 L</t>
  </si>
  <si>
    <t>priključek DN 32</t>
  </si>
  <si>
    <t>Ustreza proizvod Reflex, tip N 200 (ali drugi enakovredni)  – max. delovni tlak 6 bar, tlak odpiranja VV 3,0 bar.</t>
  </si>
  <si>
    <t>Servisni ventil za ekspanzijsko posodo (brez ročice) z izpustno pipico za nastavkom za gumi cev komplet s pritrdilnim in tesnilnim materialom.</t>
  </si>
  <si>
    <t>DN 40 PN 10</t>
  </si>
  <si>
    <t>DN 32/40</t>
  </si>
  <si>
    <t>DN 40/50</t>
  </si>
  <si>
    <t>Izdelava gradbenih prebojev - vrtanje zidov in stropov do premera 200 mm, vključno z zapiranjem odprtin po montaži razvodov ter z zaključnimi gradbenimi in pleskarskimi deli in opravili</t>
  </si>
  <si>
    <t>Dobava in pritrditev samolepilnih puščic za označitev smeri pretoka ter z napisom vrste medija, označitev vseh tehničnih prostorov, vgrajene opreme, montaža oznak z vidika varnosti v obstojni obliki;</t>
  </si>
  <si>
    <t xml:space="preserve">Tlačni preizkus ogrevalne in hladilne instalacije,  vključno s potrebnim materialom (čepi), ter izdelavo pisnega poročila o uspešno opravljenem tlačnem preizkusu.   </t>
  </si>
  <si>
    <t>Polnjenje ogrevalne in hladilne instalacije z mehčano vodo po navodilih proizvajalca, vključno z odzračevanjem ogrevalno / hladilnega sistema.</t>
  </si>
  <si>
    <t xml:space="preserve">Prva analiza vzorca medija pred polnjenjem in druga analiza vzorca medija po 4-6 tednih obratovanja glede na izpolnjevanje zahtev standarda ÖNORM H 5195-1. V skladu s zahtevami standarda ÖNORM H 5195-1 se  zahteva enkrat letno izvesti analizo vode za sisteme nad 1500 litrov ogrevalno / hladilnega medija.  </t>
  </si>
  <si>
    <t>Izdelave vseh tehnoloških shem ogrevanja in hlajenja v obstojni obliki.</t>
  </si>
  <si>
    <t>Izdelava navodil za ogrevanje in hlajenje, ter izvedbo šolanja osebja naročnika in uporabnika.</t>
  </si>
  <si>
    <t>KLIMATI</t>
  </si>
  <si>
    <t>Elektronsko regulirana visoko učinkovita obtočna črpalka za ogrevanje  nameščena v strojnici klimata za razmere:</t>
  </si>
  <si>
    <t>Poz. Č1</t>
  </si>
  <si>
    <t>Q= 1,10 m3//h</t>
  </si>
  <si>
    <t>dp= 65 kPa</t>
  </si>
  <si>
    <t>Pmax= 0,27 kW</t>
  </si>
  <si>
    <t>U= 230 V/50 Hz/1</t>
  </si>
  <si>
    <t>medij ogrevalna voda</t>
  </si>
  <si>
    <t>Dobaviti skupaj s priključitvijo na električno in signalno omrežje, protiprirobnicami, pritrdilnim in tesnilnim materialom. Napajanje 230V, MODBUS TCP/IP</t>
  </si>
  <si>
    <t>Ustreza proizvod IMP, tip NMT MAX C 40/80 F220 PN10 ali drug enakovredni</t>
  </si>
  <si>
    <t>Poz. Č2</t>
  </si>
  <si>
    <t>Q= 0,84 m3//h</t>
  </si>
  <si>
    <t>dp= 58 kPa</t>
  </si>
  <si>
    <t>Pmax= 0,06 kW</t>
  </si>
  <si>
    <t>Ustreza proizvod IMP, tip NMT PLUS 25/80-130 ali drug enakovredni</t>
  </si>
  <si>
    <t>Poz. Č3, Č4</t>
  </si>
  <si>
    <t>Q= 4,47 m3//h</t>
  </si>
  <si>
    <t>Pmax= 0,37 kW</t>
  </si>
  <si>
    <t>Ustreza proizvod IMP, NMT MAX C 50/80 F280 ali drug enakovredni</t>
  </si>
  <si>
    <t>Balansirni ventil PN 10 za ogrevalno vodo s funkcijo zapiranja in prednastavitve.</t>
  </si>
  <si>
    <t>Ustreza proizvod TA-Hydronics, tip STAF (ali drugi ustrezni), dobaviti skupaj protiprirobnicami, pritrdilnim in tesnilnim materialom.</t>
  </si>
  <si>
    <t>Navojna krogelna pipa PN10, komplet s pritrdilnim in tesnilnim materialom.</t>
  </si>
  <si>
    <t>Navojna protipovratna loputa PN10, komplet s pritrdilnim in tesnilnim materialom.</t>
  </si>
  <si>
    <t>Navojni lovilec nesnage, komplet s pritrdilnim in tesnilnim materialom.</t>
  </si>
  <si>
    <t>Tlačno neodvisen ventil za hidravlično uravnoteženje, opremljen s pogonom in merilnimi priključki. Namenjen regulaciji ogrevalnega ali hladilnega kroga. Napajanje pogona 0-10V.</t>
  </si>
  <si>
    <t>Dobaviti komplet z vsem pritrdilnim, veznim in tesnilnim materialom in povezavo na električno in signalno omrežje (avtomatiko klimata), vključno s kabli in vsem potrebnim elektro materialom.</t>
  </si>
  <si>
    <t>Ustreza proizvod Danfoss, tip AB-QM s pogonom AME 120NL ali drugi enakovredni.</t>
  </si>
  <si>
    <t>Ustreza proizvod Danfoss, tip AB-QM s pogonom AME 435 QM ali drugi enakovredni.</t>
  </si>
  <si>
    <t>SKUPAJ OGREVANJE:</t>
  </si>
  <si>
    <t>4.3.</t>
  </si>
  <si>
    <t>Pri zamenjavi dobavitelja ali tipa klimata je potrebno posebno pozornost nameniti dimenzijam naprave glede na razpoložljiv prostor namestitve (max. višina 3,0 m).</t>
  </si>
  <si>
    <t>Vsi klimati naj imajo možnost priključive na CNS v protokolu ETHERNET ali Modbus. Za vse klimate je potrebno predvideti potrebne pretvornike signalov, če uporabljajo drugi komunikacijski protokol.</t>
  </si>
  <si>
    <t>Vsi klimati se dobavijo vključno s podstavkom za namestitev, jadrovinastim nastavkom za priključitev na kanalske razvode, ogrevalno in hladilno instalacijo, instalacijo odtoka kondenza, električno in signalno omrežje.</t>
  </si>
  <si>
    <t>Vključno s potrebnim veznim, pritrdilnim, nosilnim, tesnilnim, izolativnim materialom, električnimi kabli in potrebnim elektro materialom.</t>
  </si>
  <si>
    <t>Prvi zagon s pregledom doseganja projektiranih parametrov opravi pooblaščeni serviser ali monter dobavitelja opreme - vključeno v dobavi klimatske naprave.</t>
  </si>
  <si>
    <t>Izvajalec mora poskrbeti za primerno opremo za dostavo, vnos in postavitev opreme na predvideno lokacijo izvajanja del. Tovornjak za transport in dvigalo za dvig in postavitev opreme sta v domeni izvajalca del. Izvajalec preveri in pridobi potrebna dovoljenja za ta vozila in opremo, da lahko obratujejo in so parkirana v okolici objekta v katerem so predvideni posegi.</t>
  </si>
  <si>
    <t>Vsi klimati se na odtoku kondenza opremijo s protismradno zaporo, da se lahko kondenz vodi v fekalno kanalizacijo - vključno s PP cevjo vodeno do sifona v strojnici.</t>
  </si>
  <si>
    <t>Klimati (razen bazenskih) morajo izpolnjevati zahteve po predpisu ErP 2018.</t>
  </si>
  <si>
    <t>KLIMATI, REKUPERATORJI, VENTILATORJI</t>
  </si>
  <si>
    <t xml:space="preserve"> KN1/1 in KN1/2 - BAZEN</t>
  </si>
  <si>
    <t>Naprava dobavljiva v več kosih (zaradi vnosa v objekt) kar je potrebno upoštevati pri ceni naprave (sestavljanje na objektu).</t>
  </si>
  <si>
    <t>Naprava je nameščena na tovarniškem nosilnem podstavku iz pocinkane jeklene pločevine ali AL profilov skupaj z dodatnimi podložnimi nogicami višine 175 mm. V podstavku so odprtine za dvigovanje z dvigalom, luknje za odvod kondenza in luknje za pritrditev nog z vijačnim spojem. Korito banje za zbiranje odvoda kondenza iz nerjaveče pločevine 1.4301.</t>
  </si>
  <si>
    <t>Zunanji pogoji na lokaciji montaže:</t>
  </si>
  <si>
    <t>POZIMI</t>
  </si>
  <si>
    <t>temp. zunanjega zraka -10°C, 90% rel.vl.</t>
  </si>
  <si>
    <t>POLETI</t>
  </si>
  <si>
    <t>temp. zunanjega zraka 32°C, vlaga 40% rel.vl.</t>
  </si>
  <si>
    <t>Karakteristični podatki:</t>
  </si>
  <si>
    <t>dovod: 17.500 m3/h</t>
  </si>
  <si>
    <t>odvod: 17.500 m3/h</t>
  </si>
  <si>
    <t>temp. vpiha pozimi 42°C</t>
  </si>
  <si>
    <t>temp. vpiha poleti 30°C</t>
  </si>
  <si>
    <t>eksterni tlačni padec dovod min. 400 Pa</t>
  </si>
  <si>
    <t>eksterni tlačni padec odvod min. 400 Pa</t>
  </si>
  <si>
    <t>grelni medij: voda 50/40°C</t>
  </si>
  <si>
    <t>temp. prostora pozimi 32°C, 55 % rel.vl.</t>
  </si>
  <si>
    <t>temp. prostora poleti 32°C, 55 % rel.vl.</t>
  </si>
  <si>
    <t>zunanja temp. pozimi -10°C, 90 % rel.vl.</t>
  </si>
  <si>
    <t>zunanja temp. poleti 32°C, 40 % rel.vl.</t>
  </si>
  <si>
    <t>zahtevan temperaturni izkoristek rekuperatorja pri projektnih parametrih: min 82%</t>
  </si>
  <si>
    <t>*</t>
  </si>
  <si>
    <t>Funkcijske enote - DOVODNI DEL</t>
  </si>
  <si>
    <t>zobniško gnana zrakotesna regulacijska žaluzija s pogonom</t>
  </si>
  <si>
    <t>mešalna komora</t>
  </si>
  <si>
    <t>dvojni ploščni rekuperator z by-pass-om, min temperaturni izkoristek 82%</t>
  </si>
  <si>
    <t>kompresor toplotne črpalke</t>
  </si>
  <si>
    <t>freonski prenosnik toplote - uparjalnik z izločevalnikom kapljic in koritom kondenzata z odtočnim sifonom</t>
  </si>
  <si>
    <t>prostotekoči ventilator z EC motorjem</t>
  </si>
  <si>
    <t>vodni grelnik</t>
  </si>
  <si>
    <t>Funkcijske enote - ODVODNI DEL</t>
  </si>
  <si>
    <t>freonski prenosnik toplote - kondenzator</t>
  </si>
  <si>
    <t>OSTALO</t>
  </si>
  <si>
    <t>Elektrokomandna omara, v celoti ožičena, vgrajene sponke za glavno napajanje, varovalke, vse potrebne komponente za krmiljenje el.motorjev, priključna letev za sprejem eksternih merilnih in krmilnih signalov, vhod iz sistema javljanja požara, informacijska vtičnica RJ45, 2x RS 485, vtičnica 230 V. Vsi breznapetostni kontakti predvideni za 230 V / 2A.</t>
  </si>
  <si>
    <t>Krmilnik, prosto programabilen. Digitalni in analogni vhodno/izhodni moduli.
Webserver preko TCP/IP: prikaz podatkov preko Interneta, z možnostjo grafičnega prikaza analognih in digitalnih vrednosti, komunikacija z Internet brskalnikom (npr. Windows Explorer, Mozilla Firefox…)
Komunikacijski protokol: Ethernet, Modbus, na željo naročnika dobavljivi tudi drugi vmesniki za povezavo v CNS.</t>
  </si>
  <si>
    <t>Regulacijska funkcija:</t>
  </si>
  <si>
    <t>regulacija temperature v prostoru</t>
  </si>
  <si>
    <t>regulacija relativne vlage v prostoru</t>
  </si>
  <si>
    <t>krmiljenje vseh pripadajočih in sodelujočih naprav kot npr. regulacijski ventili in obtočne črpalke</t>
  </si>
  <si>
    <t>Naprava mora biti opremljena z vsemi potrebnimi senzorji temperature in vlage, presostati, pogoni,….. za nemoteno delovanje in zagotavljanje funkcij klimata.</t>
  </si>
  <si>
    <t>Komplet z vsem pritrdilnim, nosilnim in tesnilnim materialom, elektro materialom, kabelsko povezavo in zagonom s strani pooblaščenega serviserja.</t>
  </si>
  <si>
    <t>Skupni podatki naprave:</t>
  </si>
  <si>
    <t>napetost 400 V</t>
  </si>
  <si>
    <t>dxšxv=7000 x 2000 x max. 3000 mm</t>
  </si>
  <si>
    <t>Ustreza proizvod Systemair tip:</t>
  </si>
  <si>
    <t>DPH-WP ali enakovredni.</t>
  </si>
  <si>
    <t>KN 2 - WELLNESS - SPA</t>
  </si>
  <si>
    <t>Naprava ima naslednje funkcije: dovodni in odvodni prostotekoči ventilator, gnan z elektronsko komutiranim motorjem, protitočni ploščni rekuperator s temperaturnim izkoristkom v območju od 70 do 90%, odvisno od količine in razmerja zračnih pretokov, dvojni bypass oz. obvod – na strani zunanjega in na strani odtočnega zraka, vrečasti filter za zunanji zrak razreda F7, vrečasti filter za odvodni zrak razreda F5 ter integriran in pred-programiran krmilni sistem vključno s priloženim daljinskim upravljalnikom z LED prikazovalnikom in kablom dolžine 10 m.</t>
  </si>
  <si>
    <t>Vodni grelnik sestavljen iz okvira iz galvansko pocinkane jeklene pločevine, lamelnega paketa iz bakrenih cevi in aluminijastih lamel, zbiralnih jeklenih cevi s priključki za odzračevanje ter potopnega senzorja za proti-zmrzovalno zaščito.</t>
  </si>
  <si>
    <t>Vodni hladilnik klimatske izvedbe za horizontalno vgradnjo, v ohišju iz nosilnega okvira, lamelnega paketa iz bakrenih cevi in aluminijastih lamel ter zbiralnih bakrenih cevi s priključki za praznjenje in odzračevanje. Za hladilnikom je vgrajen eliminator vodnih kapljic, pod hladilnikom in eliminatorjem je kad za zbiranje in odvod kondenzata iz nerjavečega materiala.</t>
  </si>
  <si>
    <t>Naprava je standardno opremljena z Exoline in Modbus komunikacijo preko vmesnika RS 485 in ima vgrajen WEB server preko TCP/IP. Opcijsko je možna tudi Lon komunikacija.</t>
  </si>
  <si>
    <t>dovod: 4.000 m3/h</t>
  </si>
  <si>
    <t>odvod: 4.000 m3/h</t>
  </si>
  <si>
    <t>temp. vpiha pozimi 36°C</t>
  </si>
  <si>
    <t>temp. vpiha poleti 20°C</t>
  </si>
  <si>
    <t>hladilni medij: voda 7/12°C</t>
  </si>
  <si>
    <t>zahtevan temperaturni izkoristek rekuperatorja pri projektnih parametrih: min 80%</t>
  </si>
  <si>
    <t>dxšxv=3300x900x1800 mm</t>
  </si>
  <si>
    <t>Topvex SC-11 ali drugi enakovredni</t>
  </si>
  <si>
    <t>KN 3 - RECEPCIJA</t>
  </si>
  <si>
    <t>dovod: 4.800 m3/h</t>
  </si>
  <si>
    <t>odvod: 4.800 m3/h</t>
  </si>
  <si>
    <t>temp. vpiha pozimi 26°C</t>
  </si>
  <si>
    <t>KN 4 - FRIZERSKI SALON</t>
  </si>
  <si>
    <t>dovod: 1.200 m3/h</t>
  </si>
  <si>
    <t>odvod: 1.200 m3/h</t>
  </si>
  <si>
    <t>temp. vpiha pozimi 24°C</t>
  </si>
  <si>
    <t>eksterni tlačni padec dovod min. 250 Pa</t>
  </si>
  <si>
    <t>eksterni tlačni padec odvod min. 250 Pa</t>
  </si>
  <si>
    <t>električni grelnik zraka</t>
  </si>
  <si>
    <t>temp. prostora pozimi 22°C, 55 % rel.vl.</t>
  </si>
  <si>
    <t>temp. prostora poleti 26°C, 55 % rel.vl.</t>
  </si>
  <si>
    <t>regulacija konstantne temperature vpiha</t>
  </si>
  <si>
    <t>krmiljenje vseh pripadajočih in sodelujočih naprav</t>
  </si>
  <si>
    <t>dxšxv=2600x2100x400 mm</t>
  </si>
  <si>
    <t>KN 5 in KN 7 TRGOVINA, SKLADIŠČE GOLF OPREME</t>
  </si>
  <si>
    <t>dovod: 1.000 m3/h</t>
  </si>
  <si>
    <t>odvod: 1.000 m3/h</t>
  </si>
  <si>
    <t>dxšxv=2100x1600x350 mm</t>
  </si>
  <si>
    <t>KN 6 - GARDEROBE GOLF</t>
  </si>
  <si>
    <t>dovod: 1.500 m3/h</t>
  </si>
  <si>
    <t>odvod: 1.500 m3/h</t>
  </si>
  <si>
    <t>Komplet s pritrdilnim, nosilnim in tesnilnim materialom, priključen na električno instalacijo komplet s kabli in vsem potrebnim elektro materialom in zagonom s strani pooblaščenega serviserja, s karakteristikami:</t>
  </si>
  <si>
    <t>H = min. 150 Pa</t>
  </si>
  <si>
    <t>U=230V/50Hz/1</t>
  </si>
  <si>
    <t>Komplet z regulatorjem hitrosti, za vseh 9 ventilatorjev.</t>
  </si>
  <si>
    <t>Ustreza proizvod S&amp;P, tip TD-1300/250 MIXVENT ali drugi enakovredni.</t>
  </si>
  <si>
    <t>Okrogli kanalski ventilator za prezračevanje strojnice bazenske tehnike montiran na zajemni ali izpušni SPIRO kanal (spiro kanal je priključen na glavni kanal zajema ali izpuha), opremljen s protipovratno loputo komplet s pritrdilnim, nosilnim in tesnilnim materialom, priključen na električno in signalno omrežje komplet s kabli in vsem potrebnim elektro materialom, s karakteristikami:</t>
  </si>
  <si>
    <t>Odpritino na ventilatorju proti prostoru se zamreži.</t>
  </si>
  <si>
    <t>Ustreza proizvod S&amp;P, tip TD-4000/355 MIXVENT ali drugi enakovredni.</t>
  </si>
  <si>
    <t>Okrogli kanalski ventilator za prezračevanje strojnice klimatov tehnike montiran na zajemni ali izpušni SPIRO kanal (spiro kanal je priključen na glavni kanal zajema ali izpuha), opremljen s protipovratno loputo komplet s pritrdilnim, nosilnim in tesnilnim materialom, priključen na električno in signalno omrežje komplet s kabli in vsem potrebnim elektro materialom, s karakteristikami:</t>
  </si>
  <si>
    <t>VPIHOVALNI ELEMENTI IN KANALSKI RAZVOD</t>
  </si>
  <si>
    <t>Zračni kanali, izdelani iz pocinkane pločevine, nazivne velikosti in debeline po SIST EN 1505 oziroma po DIN 24190 in 24191, stopnje 10, oblike F (vzdolžno zarobljeni z vložkom tesnila), med seboj so spojeni prirobnično z MEZ kotniki.</t>
  </si>
  <si>
    <t>Pri vseh spremembah smeri za več kot 30° je v loke in/ali kolena širine kanala med 400 do 800 mm vstavljeno eno vodilo, ki je nameščeno na 1/3 širine kanala ter pri večjih kanalih od 800 mm, vse do širine 1600 mm, po dve vodili, prvo na 1/4 ter drugo na 1/2 širine kanala.</t>
  </si>
  <si>
    <t>Na vseh odcepih in priključkih so vgrajene nastavljive usmerne lopute. Zračni kanali so pri večjih nazivnih velikostih diagonalno izbočeni ali ojačani z blagim izmeničnim vbočenjem in izbočenjem.</t>
  </si>
  <si>
    <t>Debelina pločevine glede na nazivno velikost znaša:</t>
  </si>
  <si>
    <t>DN 100-530 mm 0,6 mm</t>
  </si>
  <si>
    <t>DN 560-1000 mm 0,8 mm</t>
  </si>
  <si>
    <t>DN 1060-2000 mm 1,0 mm</t>
  </si>
  <si>
    <t>Skladno z zahtevami standarda SIST ENV 12097 so v zračne kanale nameščene revizijske odprtine z zrakotesnimi pokrovi, ki omogočajo čiščenje in vzdrževanje kanalskih sistemov in vgrajene opreme (v tem primeru požarnih loput, tipal).</t>
  </si>
  <si>
    <t>Revizijske odprtine so praviloma nameščene na vsakih 10 m pri vodoravnem vodenju kanalov, pri spremembi smeri z dvema lokoma 45°, pred in za regulacijskim elementom (loputo, žaluzijo) ter na najvišjem in najnižjem mestu navpično vodenih kanalov.</t>
  </si>
  <si>
    <t>Velikosti revizijskih odprtin ustreza tabeli 2 standarda SIST ENV 12097.</t>
  </si>
  <si>
    <t>Zračna tesnost kanalov mora biti skladna s standardom SIST EN 1886 in EN 1507. Vidni kanali s tlačno razliko do 150 Pa, ki potekajo znotraj toplotnega ovoja stavb, najmanj razreda A. Kanali zunaj toplotnega ovoja stavbe, vsi tlačni kanali zavrženega zraka v stavbi in kanali v stavbi s tlačno razliko nad 150 Pa morajo biti najmanj razreda B.</t>
  </si>
  <si>
    <t>KanalI so toplotno izolirani z izolacijskimi ploščami z obojestransko parozaporno izolacijo iz sintetičnega kavčuka oz. elastomerne pene s koeficientom prehoda λ&lt;0,034 W/m°K pri 0°C in upornostjo proti difuziji vodne pare μ&gt;10000.</t>
  </si>
  <si>
    <t>Samougasljiva, stopnja zadimljenosti s2 po DIN EN 13501, debelina izolacije 19 mm (npr. proizvod Armaflex, tip AF ali drugi enakovredni), vključno z lepilom in samolepilnimi trakovi za tesnjenje spojev, s predhodnim čiščenjem in razmastitvijo prezračevalnih kanalov.</t>
  </si>
  <si>
    <t>Skupna površina zračnih kanalov, vključno z obešalnim in pritrdilnim materialom z lastnostmi, odgovarjajoč zahtevam SIST prEN 12236, znaša:</t>
  </si>
  <si>
    <t>debeline 0,6 mm</t>
  </si>
  <si>
    <t>debeline 0,8 mm</t>
  </si>
  <si>
    <t>debeline 1,0 mm</t>
  </si>
  <si>
    <t>enako kakor zgoraj vendar obojestransko zaščiteni z epoksi premazom debeline min 25 mikron:</t>
  </si>
  <si>
    <t>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t>
  </si>
  <si>
    <t>Ø100</t>
  </si>
  <si>
    <t>Ø125</t>
  </si>
  <si>
    <t>Ø160</t>
  </si>
  <si>
    <t>Ø200</t>
  </si>
  <si>
    <t>Ø800</t>
  </si>
  <si>
    <t>Ø250</t>
  </si>
  <si>
    <t>Ø300</t>
  </si>
  <si>
    <t>Ø350</t>
  </si>
  <si>
    <t>Ø400</t>
  </si>
  <si>
    <t>Okrogli spiralni kanali iz pocinkane pločevine, vključno s spojkami, reducirkami, T komadi, koleni, obešalnim, pritrdilnim in tesnilnim materialom, z upoštevanim dodatkom za odrez, gumijastimi tesnili:</t>
  </si>
  <si>
    <t>Prezračevalni ventili za vgradnjo na spiro kanal vključno s pritrdilnim in tesnilnim materialom. Barva elementa po izbiri arhitekta.</t>
  </si>
  <si>
    <t>Ustreza proizvod Lindab (ali drugi enakovredni) tip:</t>
  </si>
  <si>
    <t>odvod:</t>
  </si>
  <si>
    <t>PV-1/100</t>
  </si>
  <si>
    <t>PV-1/125</t>
  </si>
  <si>
    <t>PV-1/160</t>
  </si>
  <si>
    <t>PV-1/200</t>
  </si>
  <si>
    <t>Ustreza proizvod Lindab (ali drugi enakovredni) tip ASK-4/F:</t>
  </si>
  <si>
    <t>625×75</t>
  </si>
  <si>
    <t>625×125</t>
  </si>
  <si>
    <t>Prezračevalna rešetka, z vodoravnimi posamično nastavljivimi sprednjimi lamelami ter navpičnimi zadnjimi lamelami, izdelana iz vlečenih Al profilov, v naravni barvi aluminija. Barva elementa po izbiri arhitekta. Vključno z dodatkom za nastavitev pretoka, pritrdilnim in tesnilnim materialom.</t>
  </si>
  <si>
    <t>Ustreza proizvod Lindab (ali drugi enakovredni) tip AR-17/3/F:</t>
  </si>
  <si>
    <t>1025×325</t>
  </si>
  <si>
    <t>Talni linijski difuzor izdelan iz fiksnih Al profilov in nosilnega okvirja, v naravni barvi aluminija. Barva elementa po izbiri arhitekta. Vključno s pritrdilnim in tesnilnim materialom.</t>
  </si>
  <si>
    <t>Ustreza proizvod Lindab (ali drugi enakovredni) tip LD-16N:</t>
  </si>
  <si>
    <t>LD-16/3 (300 m3/h/m)</t>
  </si>
  <si>
    <t>Spirokanalski difuzor za dovod zraka, za montažo direktno na spiro kanal. izdelan iz pocinkanih cevi okroglega prereza, z vzdolžnimi vodili z vstavljenimi valjčnimi usmerjevalniki zraka. Barva elementa po izbiri arhitekta. Vključno z nastavikom za regulacijo pretoka, pritrdilnim in tesnilnim materialom.</t>
  </si>
  <si>
    <t>Ustreza proizvod Lindab (ali drugi enakovredni) tip SKD-13D/B/T:</t>
  </si>
  <si>
    <t>Ø250/4/1000</t>
  </si>
  <si>
    <t>Ø250/4/2000</t>
  </si>
  <si>
    <t>Ø300/6/2000</t>
  </si>
  <si>
    <t>Ø400/6/1000</t>
  </si>
  <si>
    <t>Ø400/6/1500</t>
  </si>
  <si>
    <t>Ø400/6/2000</t>
  </si>
  <si>
    <t>Delno fleksibilni okrogli dušilni zračni kanali narejeni iz notranje fleksibilne perforirane večpastne aluminijaste cevi in zunanje fleksibilne večpastne aluminijaste cevi ter zvočno dušilnega materiala med njima.</t>
  </si>
  <si>
    <t>Cevi morajo zagotavljati visoko stopnjo zvočnega dušenja. Opremljene z nastavki za priključitev na spiro kanale in vpihovalne elemnte, skupaj s tesnilnim in pritrdilnim materialom (objemke).</t>
  </si>
  <si>
    <t>Ustreza proizvod DEC Internatinal, tip AKUDEC ali drugi enakovredni.</t>
  </si>
  <si>
    <t>Požarno odporna obloga za prezračevalne kanale do razreda EI 120 za katero je možno pridobiti dokazilo o ustreznosti. Namenjeno za vodenje kanalov skozi drug požarni sektor s pomočjo plošč iz kamene volne debeline 60 mm, katerih tališče znaša &gt;1000°C. Sistem sestavljajo podložni trakovi debeline 40 mm in širine 100 mm ter osnovne obložne plošče debeline 60 mm. Trakovi se podlagajo povsod tam, kjer se pričakuje stikanje plošč in se pritrjujejo na kanal s posebnimi varilnimi žeblji, ki se na kanal privarijo. Osnovne plošče se na podložne trakove lepijo s protipožarnim lepilom in po potrebi pritrdijo z žičniki ter dodatno povežejo z zateznimi jeklenimi trakovi v razmaku ~500 mm, pri čemer so robovi izolacije zaščiteni z jeklenimi pločevinastimi kotniki 80/80.</t>
  </si>
  <si>
    <t>Ustreza: KNAUF INSULATION FireBoard Duct FS5 (ali enakovredno)</t>
  </si>
  <si>
    <t>Razdelilnik/plenum za prezračevalne kanale izdelan iz jeklene pocinkane pločevine, obojestransko zaščiteni z epoksi premazom debeline min 25 mikron, standardne debeline po DIN 24190 kompletno s fazonskimi kosi, ojačitvami, prirobnicami, regulacijskimi loputami, tesnilnim in spojnim materialom.  Toplotno izoliran z izolacijskimi ploščami z obojestransko parozaporno izolacijo iz sintetičnega kavčuka oz. elastomerne pene s koeficientom prehoda λ&lt;0,034 W/m°K pri 0°C in upornostjo proti difuziji vodne pare μ&gt;7000, debeline 19 mm.</t>
  </si>
  <si>
    <t>Priključki:</t>
  </si>
  <si>
    <t>6xØ800, dimenzije plenuma: 1550x1100x9400mm.</t>
  </si>
  <si>
    <t>4xØ400, dimenzije plenuma: 1000x600x2600mm.</t>
  </si>
  <si>
    <t>2xØ400, dimenzije plenuma: 500x400x1200mm.</t>
  </si>
  <si>
    <t>Požarna loputa okrogle oblike, za montažo v steno ali strop, sestavljena iz ohišja iz jeklene pocinkane pločevine, zaporne lopute iz kalcijevega silikata,  zapornega mehanizma z javljalnikom položaja ter elektro termičnega tipala. Tesnost loputa/ohišje; razred 2/B skladno z EN 1751. Maksimalna hitrost zraka skozi loputo je 12 m/s, maksimalna statična tlačna obremenitev zaprte lopute je 1200Pa. Certificirana po EN 15650 z veljavnim CE certifikatom, klasificirana po EN 13501-3 in testirana v skladu z EN 1366-2. Požarna odpornost lopute EI 90. Termično sprožilo (tališče pri 70°C), dodatni elektromotorni pogon z vzmetjo in dve končni stikali (signal za odprto in zaprto loputo), tesnila iz mehke, na temperaturo odporne vrvice za ustrezno dimno tesnost lopute in ležajev iz nerjavnih materialov. Požarna odpornost lopute mora biti preizkušena in v RS potrjena kot ustrezna za čas 90 minut.</t>
  </si>
  <si>
    <t>Dobaviti komplet s pritrdilnim in montažnim materialom, skupaj s priključitvijo na električno in signalno omrežje. Vključno s požarnim tesnenjem preboja okoli požarne lopute.</t>
  </si>
  <si>
    <t>Ustreza proizvod Systemair, tip PK-I-R-EI-90S-3G-DV7-T ali drugi enakovredni.</t>
  </si>
  <si>
    <t>Ø500</t>
  </si>
  <si>
    <t>Požarna loputa pravokotne oblike, za montažo v steno ali strop, dolžine L = 400 mm, sestavljena iz ohišja iz jeklene pocinkane pločevine, lamele iz posebnega izolacijskega materiala, termičnega sprožila (tališče pri 70°C), dodatnega elektromotornega pogona z vzmetjo in dveh končnih stikal (signal za odprto in zaprto loputo), tesnila iz mehke, na temperaturo odporne vrvice za ustrezno dimno tesnost lopute in ležajev iz nerjavnih materialov. Požarna odpornost lopute mora biti preizkušena in v RS potrjena kot ustrezna za čas 90 minut.</t>
  </si>
  <si>
    <t>Ustreza proizvod Systemair, tip PKIS3G-DV7-T ali drugi enakovredni</t>
  </si>
  <si>
    <t>400×500</t>
  </si>
  <si>
    <t>450×450</t>
  </si>
  <si>
    <t>500×200</t>
  </si>
  <si>
    <t>750×1000</t>
  </si>
  <si>
    <t>1450×450</t>
  </si>
  <si>
    <t>Dušilnik zvoka prirejen za vgradnjo v zračni kanal, narejen iz ohišja iz pocinkane pločevine s priključnimi prirobnicami, tesnilnim in pritrdilnim materialom, dušilne kulise z okvirjem iz pocinkane pločevine in polnilom iz mineralne volne zaščitene proti odnašanju. Dušenje min 15 dB (250 Hz) pri nazivnem pretoku.</t>
  </si>
  <si>
    <t>Ustreza proizvod TROX (ali drugi enakovredni) tip:</t>
  </si>
  <si>
    <t>MSA 100-100-6-PF/1200×1000×2250 (17.500 m3/h)</t>
  </si>
  <si>
    <t>MSA 200-200-2-WF/800×1000×2250 (11.500 m3/h)</t>
  </si>
  <si>
    <t>MSA 230-270-2-WF/1000×660×2000 (11.750 m3/h)</t>
  </si>
  <si>
    <t>Izbrani dušilnik zvoka je vezan na izbrani tip klimata iz zgornje postavke in zagotavlja izhodno hrupnost proti prostoru ne večjo kot 40dB.</t>
  </si>
  <si>
    <t>Razno profilno železo, vroče pocinkano za pritrditev kanalov, izdelavo fiksnih točk in bočnih vodil cevna instalacije.</t>
  </si>
  <si>
    <t>Obojestransko paroneprepustna Armaflex AF ali druga enakovredna.</t>
  </si>
  <si>
    <t>Regulacija, meritve količin zraka in nastavitev vseh prezračevalnih elementov in regulacijskih loput.</t>
  </si>
  <si>
    <t>Dobava in montaža certificirane tesnilne mase za tesnjenje prebojev razvoda instalacij čez stene požanih sektorjev. Površina tesnjenja do 1000 cm2. Potrebna požarna odpornost 90 min (EI 90). Komplet z napisnimi ploščicami (oznaka tesenjenja) in izdelavo poročila.</t>
  </si>
  <si>
    <t>Zaščitno barvanje vseh nezaščitenih delov prezračevalnega in klimatizacijskega sistema (obešala, nosilni material) po predhodnem čiščenju, skupne površine</t>
  </si>
  <si>
    <t>Razne napisne tablice za označevanje naprav in kanalskega razvoda.</t>
  </si>
  <si>
    <t>Izdelava vseh tehnoloških shem prezračevanja v obstojni obliki.</t>
  </si>
  <si>
    <t>Izdelava navodil za prezračevanje, ter izvedba šolanja osebja naročnika in uporabnika.</t>
  </si>
  <si>
    <t>SKUPAJ PREZRAČEVANJE:</t>
  </si>
  <si>
    <t>ELEKTRIČNE INŠTALACIJE IN ELEKTRIČNO OPREMO</t>
  </si>
  <si>
    <t>ELEKTRIČNO NAPAJANJE</t>
  </si>
  <si>
    <t>STIKALNI BLOKI</t>
  </si>
  <si>
    <t>NN INŠTALACIJSKE CEVI</t>
  </si>
  <si>
    <t>KABLI</t>
  </si>
  <si>
    <t>4.2.</t>
  </si>
  <si>
    <t>RAZSVETLJAVA</t>
  </si>
  <si>
    <t>SPLOŠNA RAZSVETLJAVA</t>
  </si>
  <si>
    <t>ZASILNA RAZSVETLJAVA</t>
  </si>
  <si>
    <t>VTIČNICE IN MALA MOČ</t>
  </si>
  <si>
    <t xml:space="preserve">VTIČNICE  </t>
  </si>
  <si>
    <t>MALA MOČ</t>
  </si>
  <si>
    <t>STIKALA IN TIPKALA</t>
  </si>
  <si>
    <t>4.4.</t>
  </si>
  <si>
    <t>TELEKOMUNIKACIJE</t>
  </si>
  <si>
    <t>KOMUNIKACIJSKA VOZLIŠČA</t>
  </si>
  <si>
    <t>ELEMENTI</t>
  </si>
  <si>
    <t>POVEZAVE</t>
  </si>
  <si>
    <t>4.5.</t>
  </si>
  <si>
    <t>JAVLJANJE POŽARA</t>
  </si>
  <si>
    <t>4.6.</t>
  </si>
  <si>
    <t>KONTROLA PRISTOPA</t>
  </si>
  <si>
    <t>4.7.</t>
  </si>
  <si>
    <t>PROTIVLOMNI SISTEM</t>
  </si>
  <si>
    <t>4.8.</t>
  </si>
  <si>
    <t>VIDEONADZOR</t>
  </si>
  <si>
    <t>4.9.</t>
  </si>
  <si>
    <t>OZEMLJITVE IN STRELOVOD</t>
  </si>
  <si>
    <t>OZEMLJITVE</t>
  </si>
  <si>
    <t>STRELOVOD</t>
  </si>
  <si>
    <t>4.10.</t>
  </si>
  <si>
    <t>OZVOČENJE</t>
  </si>
  <si>
    <t>V mrežnem delu omare se predvidi naslednjo stikalno in zaščitno opremo:</t>
  </si>
  <si>
    <t>Interni spomin (8MB) za shranjevanje periodičnih vrednosti izmerjenih veličin in alarmskih stanj. V merilniku lahko uporabnik preko komunikacije nastavi limitne meje za konično moč in ob preseganju nastavljenih mej, se aktivira relejski alarmski izhod. Ta izhod lahko služi za posredno izklaplanje porabnikov. Limitne meje se nastavlja preko vgrajene komunikacije, ustreznega komunikacijskega kabla in programa MIQen. S pomočjo programa MIQEN izdelava tabelaričnih in grafičnih analiz (zgodovina merjenj) - dnevnih, tedenskih, mesečnih. Kot npr. Multifunction Meter MC750-SSETMMB, proizvajalec Iskra ali enakovredno;</t>
  </si>
  <si>
    <t>V agregatskem delu omare se predvidi naslednjo stikalno in zaščitno opremo:</t>
  </si>
  <si>
    <t>Izvedba priključitve napajalnega kabla NAYY-J 4x70 mm2 na razvodni stikalni blok agregata, komplet z izdelavo končnikov na kablih.</t>
  </si>
  <si>
    <t>Izvedba priključitve napajalnega kabla NYY-J 4x70 mm2 na glavni stikalni blok bazenske tehnike notranjega bazena, komplet z izdelavo končnikov na kablih.</t>
  </si>
  <si>
    <t>Izvedba priključitve napajalnega kabla NYY-J 5x6 mm2 na glavni stikalni blok bazenske tehnike zunanjega bazena, komplet z izdelavo končnikov na kablih.</t>
  </si>
  <si>
    <t>Izvedba povezave PE zbiralk v razdelilnih omarah do glavne podometne zbiralke za izenačitev potencialov v dozi ter na izvod ozemljila.</t>
  </si>
  <si>
    <t>Izvedba gradbiščnega priključka za čas prenove.</t>
  </si>
  <si>
    <t>NN INŠTALACIJSKE CEVI, DOZE IN KABELSKE POLICE</t>
  </si>
  <si>
    <t>Dobava in montaža PE inštalacijske zaščitne cevi za podometno montažo v zidane ali votle stene oziroma v tla, v beton ali estrih:</t>
  </si>
  <si>
    <t>inštalacijska cev zun. premera ∅ 16 mm</t>
  </si>
  <si>
    <t>inštalacijska cev zun. premera ∅ 20 mm</t>
  </si>
  <si>
    <t>inštalacijska cev zun. premera ∅ 25 mm</t>
  </si>
  <si>
    <t>inštalacijska cev zun. premera ∅ 32 mm</t>
  </si>
  <si>
    <t>inštalacijska cev zun. premera ∅ 40 mm</t>
  </si>
  <si>
    <t>Dobava in montaža PE samougasne inštalacijske zaščitne cevi za montažo v votle stene, prostore podstrešja ter elemente pohištva:</t>
  </si>
  <si>
    <t>Dobava in montaža PE inštalacijske zaščitne cevi za nadometno montažo na distančne oklepnike:</t>
  </si>
  <si>
    <t>inštalacijska cev not. premera ∅ 11 mm</t>
  </si>
  <si>
    <t>inštalacijska cev not. premera ∅ 13,5 mm</t>
  </si>
  <si>
    <t>inštalacijska cev not. premera ∅ 16 mm</t>
  </si>
  <si>
    <t>inštalacijska cev not. premera ∅ 23 mm</t>
  </si>
  <si>
    <t>inštalacijska cev not. premera ∅ 29 mm</t>
  </si>
  <si>
    <t>Dobava in montaža kabelskih polic, komplet s obešalnim priborom, stenskimi in delno stropnimi konzolami ter objemkami za kable:</t>
  </si>
  <si>
    <t>PK50 - perforirana</t>
  </si>
  <si>
    <t>PK100 - perforirana</t>
  </si>
  <si>
    <t>PK200 - perforirana</t>
  </si>
  <si>
    <t>PK400 - perforirana</t>
  </si>
  <si>
    <t>Dobava in montaža nadometnih razvodnih doz, različnih dimenzij.</t>
  </si>
  <si>
    <t>Dobava in polaganje kabelskih vodnikov delno na kabelske police in delno v zaščitne cevi:</t>
  </si>
  <si>
    <t>Dobava in polaganje signalnih vodnikov delno na kabelske police in delno v zaščitne cevi:</t>
  </si>
  <si>
    <t>Zatesnitev prehoda kablov med požarnimi celicami in med požarnimi sektorji z ognjevarnim materialom.</t>
  </si>
  <si>
    <t>Izvedba meritev NN električnih inštalacij z izdelavo pisnih merilnih protokolov.</t>
  </si>
  <si>
    <t>Dobava in polaganje PE-HD zaščitne cevi za zaščito elektroenergetskih kablov v že izkopani jarek, kot npr.:</t>
  </si>
  <si>
    <t>Stigmaflex EL-K DN63</t>
  </si>
  <si>
    <t>Stigmaflex EL-K DN160</t>
  </si>
  <si>
    <t>SKUPAJ ELEKTRIČNO NAPAJANJE:</t>
  </si>
  <si>
    <t>OPOMBE:</t>
  </si>
  <si>
    <t>Programiranje ter parametriranje krmilne opreme razsvetljave .</t>
  </si>
  <si>
    <t>Izvedba meritev osvetljenosti površin (splošna razsvetljava).</t>
  </si>
  <si>
    <t>pred naročilom je potrebno natančno preveriti rešitev postavitve in montaže vezano na dokončni načrt arhitekture;</t>
  </si>
  <si>
    <t>garancija na kompletni sistem 5 let ob rednih letnih pregledih s strani proizvajalca;</t>
  </si>
  <si>
    <t>v nadaljevanju je podana oprema zasilne razsvetljave proizvajalca din-Sicherheitstechnik. Lahko se ponudi oprema drugega proizvajalca enake ali boljše kvalitete z lastnostmi in karakteristikami podanimi v tehničnih specifikacijah;</t>
  </si>
  <si>
    <t>dobavitelj opreme prilagodi projekt za izvedbo PZI na izbrano oziroma ponujeno opremo.</t>
  </si>
  <si>
    <t>Povezava tokokrogov varnostne razsvetljave na centralo varnostne razsvetljave v TK prostoru v 3. etaži hotela Maestoso (6 tokokrogov).</t>
  </si>
  <si>
    <t>Povezava signalnega kabla kontrolnikov napetosti na centralo varnostne razsvetljave v TK prostoru v 3. etaži hotela Maestoso (2 signalna kabla).</t>
  </si>
  <si>
    <t>Programiranje sistema, spuščanje v pogon in uvajanje operaterja, poimenovanje svetilk do 200 znakov.</t>
  </si>
  <si>
    <t>Izvedba meritev osvetljenosti poti umika (varnostna razsvetljava).</t>
  </si>
  <si>
    <t>SKUPAJ RAZSVETLJAVA:</t>
  </si>
  <si>
    <t>VTIČNICE, MALA MOČ, STIKALA IN TIPKALA</t>
  </si>
  <si>
    <t>VTIČNICE</t>
  </si>
  <si>
    <t>Dobava in montaža vtičnice modulne izvedbe za podometno vgradnjo, komplet z montažno dozo in okrasnim okvirjem, kot npr. serija Modul, proizvajalec TEM Čatež ali enakovredno:</t>
  </si>
  <si>
    <t>2P+E, 16A, 250V, 2M</t>
  </si>
  <si>
    <t>2P+E, 16A, 250V, 2M, s pokrovom, IP44</t>
  </si>
  <si>
    <t>Dobava in montaža vtičnice modulne izvedbe komplet z ohišjem za nadometno vgradnjo, kot npr. serija Modul, proizvajalec TEM Čatež ali enakovredno:</t>
  </si>
  <si>
    <t>Dobava in montaža vtičnice modulne izvedbe za vgradnjo v talno dozo, kot npr. serija Modul, proizvajalec TEM Čatež ali enakovredno::</t>
  </si>
  <si>
    <t>Dobava in montaža vgradno/potopnega vtičniškega gnezda za vgradnjo v mizo (pult recepcije) z naslednjo opremo:</t>
  </si>
  <si>
    <t>Dobava in montaža vtičniškega gnezda, IP55, z možnostjo vgradnje do štirih vtičnic, z internim ožičenjem, montažnim in pritrdilnim materialom ter ostalim drobnim materialom, kot npr. GW68003, proizvajalec Gewiss ali enakovredno, komplet z dobavo in vgradnjo naslednje opreme:</t>
  </si>
  <si>
    <t>Dobava in montaža talne doze primerne za mokro čiščenje, s pokrovom za vgradnjo talne obloge, velikosti 2M, komplet s tesnenjem uvodnih cevi.</t>
  </si>
  <si>
    <t>Dobava in montaža talne doze primerne za mokro čiščenje, s pokrovom za vgradnjo talne obloge, velikosti 4M, komplet s tesnenjem uvodnih cevi.</t>
  </si>
  <si>
    <t>Dobava in montaža talne doze primerne za mokro čiščenje, s pokrovom za vgradnjo talne obloge, velikosti 14M, komplet s tesnenjem uvodnih cevi.</t>
  </si>
  <si>
    <t>Izvedba fiksnega izvoda, komplet z montažno dozo in priklopom za naslednje el. porabnike:</t>
  </si>
  <si>
    <t>3-fazni priključek strojnice dvigala - 8,0 kW</t>
  </si>
  <si>
    <t>3-fazni priključek klimata KN1/1 - 41,0 kW</t>
  </si>
  <si>
    <t>3-fazni priključek klimata KN1/2 - 41,0 kW</t>
  </si>
  <si>
    <t>3-fazni priključek klimata 2 - 7,0 kW</t>
  </si>
  <si>
    <t>3-fazni priključek klimata 3 - 7,0 kW</t>
  </si>
  <si>
    <t>3-fazni priključek klimata 6 - 6,0 kW</t>
  </si>
  <si>
    <t>3-fazni priključek klimata 7 - 11,5 kW</t>
  </si>
  <si>
    <t>3-fazni priključek klimata 4 FRIZER</t>
  </si>
  <si>
    <t>3-fazni priključek klimata 5 TRGOVINA</t>
  </si>
  <si>
    <t>3-fazni priključek finske savne 1 - 8,0 kW</t>
  </si>
  <si>
    <t>3-fazni priključek finske savne 2 - 18,0 kW</t>
  </si>
  <si>
    <t>3-fazni priključek kraške savne - 18,0 kW</t>
  </si>
  <si>
    <t>3-fazni priključek parne savne - 14,0 kW</t>
  </si>
  <si>
    <t>1-fazni priključek mehčalca 1 - 0,1 kW</t>
  </si>
  <si>
    <t>1-fazni priključek mehčalca 2 - 0,1 kW</t>
  </si>
  <si>
    <t>1-fazni priključek kompresorja - 0,6 kW</t>
  </si>
  <si>
    <t>1-fazni priključek ledomata - 0,2 kW</t>
  </si>
  <si>
    <t>1-fazni priključek masažne mize - 0,1 kW</t>
  </si>
  <si>
    <t>3-fazni priključek pomivalnega stroja - 7,9 kW</t>
  </si>
  <si>
    <t>3-fazni priključek espressa - 3,0 kW</t>
  </si>
  <si>
    <t>3-fazni priključek jacuzzija - 4,0 kW</t>
  </si>
  <si>
    <t>1-fazni priključek kanalskega konvektorja - 0,4 kW</t>
  </si>
  <si>
    <t>1-fazni priključek kasetnega konvektorja - 0,2 kW</t>
  </si>
  <si>
    <t>1-fazni priključek omarice talnega gretja - 0,1 kW</t>
  </si>
  <si>
    <t>1-fazni priključek komunikacijskega vozlišča - 2,0 kW</t>
  </si>
  <si>
    <t>1-fazni priključek požarnih loput - 0,1 kW</t>
  </si>
  <si>
    <t>1-fazni priključek SOS sistema za klic v sili - 0,1 kW</t>
  </si>
  <si>
    <t>3-fazni priključek dvižnih vrat - 1,0 kW</t>
  </si>
  <si>
    <t>1-fazni priključek sušilca za lase - 1,5 kW</t>
  </si>
  <si>
    <t>1-fazni priključek ventilatorjev v visečem svetilu - 0,2 kW</t>
  </si>
  <si>
    <t>1-fazni priključek rack omare ozvočenja - 2,0 kW</t>
  </si>
  <si>
    <t>1-fazni priključek omejilnika prehoda (trirog) - 0,1 kW</t>
  </si>
  <si>
    <t>1-fazni priključek centrale protivlomnega varovanja - 0,1 kW</t>
  </si>
  <si>
    <t>1-fazni priključek kontrolerja garderobnih omaric - 0,1 kW</t>
  </si>
  <si>
    <t>1-fazni priključek pisoarja - 0,1 kW</t>
  </si>
  <si>
    <t>Dobava in montaža inštalacijskih stikal modulne izvedbe za podometno montažo, komplet z ustrezno montažno dozo in okrasnim okvirjem. Predvidene so naslednje kombinacije:</t>
  </si>
  <si>
    <t>1x enopolno stikalo, 16A, 250VAC, 1M</t>
  </si>
  <si>
    <t>5x enopolno stikalo, 16A, 250VAC, 1M</t>
  </si>
  <si>
    <t>1x menjalno stikalo, 16A, 250VAC, 1M</t>
  </si>
  <si>
    <t>2x enopolno stikalo,
1x menjalno stikalo,
2x enopolno tipkalo,
 16A, 250VAC, 1M</t>
  </si>
  <si>
    <t>4x enopolno stikalo,
2x menjalno stikalo,
10x enopolno tipkalo,
 16A, 250VAC, 1M</t>
  </si>
  <si>
    <t>4x enopolno stikalo,
7x enopolno tipkalo,
 16A, 250VAC, 1M</t>
  </si>
  <si>
    <t>Dobava in montaža inštalacijskih stikal modulne izvedbe, komplet z montažnim ohišjem za nadometno vgradnjo. Predvidene so naslednje kombinacije:</t>
  </si>
  <si>
    <t>2x menjalno stikalo, 16A, 250VAC, 1M</t>
  </si>
  <si>
    <t>Dobava in montaža DALI vmesnika za tipkala, kot npr. DIGIDIM 444, proizvajalec Helgar ali enakovredno.</t>
  </si>
  <si>
    <t>Dobava in montaža detektorja gibanja IR, stropna montaža, s kotom zaznavanja 360°, z možnostjo nastavitve časa aktivacije, kontaktno zmogljivostjo 10A/230VAC.</t>
  </si>
  <si>
    <t>Sonda pt1000 s tuljko za vgradnjo v cev.</t>
  </si>
  <si>
    <t>Zunaje tipalo temperature (pt1000), komplet z ohišjem.</t>
  </si>
  <si>
    <t>Dobava in montaža termostata talnega gretja.</t>
  </si>
  <si>
    <t>Dobava in montaža regulatorjev hitrosti ventilatorjev.</t>
  </si>
  <si>
    <t>SKUPAJ VTIČNICE IN MALA MOČ:</t>
  </si>
  <si>
    <t>KOMUNIKACIJSKA VOZLIŠČA - OMARE</t>
  </si>
  <si>
    <t>Izvedba povezave komunikacijske rack omare na ozemljitveni sistem.</t>
  </si>
  <si>
    <t>Dobava in montaža mrežne vtičnice RJ45 modulne izvedbe za podometno vgradnjo, komplet z montažno dozo in okrasnim okvirjem:</t>
  </si>
  <si>
    <t>enojna CAT6a STP, 1M</t>
  </si>
  <si>
    <t>Dobava in montaža mrežne vtičnice RJ45 modulne izvedbe, komplet z montažnim ohišjem za vgradnjo v talno dozo:</t>
  </si>
  <si>
    <t>enojna CAT6a STP, 2M</t>
  </si>
  <si>
    <t>Izvedba telekomunikacijskega zaključka kabla U/FTP Cat. 6a za direktni priklop opreme, komplet s konektorjem.</t>
  </si>
  <si>
    <t>Dobava in montaža WLAN oddajnik/sprejemnik v lastnem ohišju.</t>
  </si>
  <si>
    <t>Dobava in montaža SOS sistema v sanitarijah za invalide, komplet s sistemskim ožičenjem (cca. 100m).</t>
  </si>
  <si>
    <t>Dobava in polaganje kabelskih vodnikov univerzalnega ožičenja delno na kabelske police in delno v zaščitne cevi:</t>
  </si>
  <si>
    <t>U/FTP CAT6a 4x2xAWG23</t>
  </si>
  <si>
    <t>Dobava in polaganje optičnega kabla na relaciji komunikacijsko vozlišče SPA - komunikacijsko vozlišče Hotel Maestoso, komplet s povezavo na optična delilnika:</t>
  </si>
  <si>
    <t>2-vlakni, single mode</t>
  </si>
  <si>
    <t>Vzpostavitev in povezava sistema LAN (Ethernet) v funkcionalno stanje.</t>
  </si>
  <si>
    <t>Izdelava meritev univerzalnega ožičenja in optičnih povezav z izdelavo pisnih merilnih protokolov.</t>
  </si>
  <si>
    <t>SKUPAJ TELEKOMUNIKACIJE:</t>
  </si>
  <si>
    <t>v nadaljevanju je podana oprema sistema avtomatskega javljanja požara proizvajalca Esser. Lahko se ponudi oprema drugega proizvajalca enake ali boljše kvalitete z lastnostmi in karakteristikami podanimi v tehničnih specifikacijah;</t>
  </si>
  <si>
    <t>Kontrolni modul za dograditev v centralo za javljanje požara, ki je predvidena za hotel Maestoso FX808328.10R.</t>
  </si>
  <si>
    <t>Osnovno podnožje 2 za module (4 sloti) za dograditev v centralo za javljanje požara, ki je predvidena za hotel Maestoso FX808323.</t>
  </si>
  <si>
    <t>Esserbus modul (GI) za analogno zanko FX808332.</t>
  </si>
  <si>
    <t>Dodatna napajalna enota v ohišju 230Vac / 24Vdc / 5A (3,5A) ESS960004.10.GB.</t>
  </si>
  <si>
    <t>Akumulator 12V / 24Ah 18006.</t>
  </si>
  <si>
    <t>TFT paralelni oddaljeni prikazovalnik FX808460.</t>
  </si>
  <si>
    <t>Optični naslovljivi javljalnik dima ESS802371.</t>
  </si>
  <si>
    <t>Večkriterijski dvojni optični naslovljivi javljalnik dima z dodatno vgrajenim toplotnim javljalnikom (O2T ESS802374.</t>
  </si>
  <si>
    <t>Večkriterijski dvojni optični naslovljivi javljalnik dima z dodatno vgrajenim toplotnim javljalnikom (O2T) ter integrirano bliskavico, sireno (92dB) in zvočnikom za govorna sporočila ESS802385.</t>
  </si>
  <si>
    <t>Namenski večkriterijski optični (LKM) naslovljivi javljalnik za vgradnjo v vzorčno komoro za prezračevalni kanal ESS802379 .</t>
  </si>
  <si>
    <t>Podnožje za avtomatski javljalnik z relejskim izhodom ESS805590.</t>
  </si>
  <si>
    <t>Podnožje za avtomatski javljalnik ESS805591.</t>
  </si>
  <si>
    <t>Nosilec za pritrditev avtomatskega javljalnika pod prezračevalni kanal.</t>
  </si>
  <si>
    <t>Vzorčna komora za prezračevalni kanal ESS781463.</t>
  </si>
  <si>
    <t>Venturijeva cev (60 cm) za prezračevalni kanal ESS781466.</t>
  </si>
  <si>
    <t>Venturijeva cev (140 cm) za prezračevalni kanal ESS781467.</t>
  </si>
  <si>
    <t>Adresabilni ročni javljalnik IQ8MCP v ohišju IP66 ESS804961.</t>
  </si>
  <si>
    <t>Elektronika IQ8 za ročni javljalnik požara ESS781467.</t>
  </si>
  <si>
    <t>Elektronika IQ8 za ročni javljalnik požara (z vgrajenim relejem) ESS804906.</t>
  </si>
  <si>
    <t>Ohišje za ročni javljalnik požara ESS704900.</t>
  </si>
  <si>
    <t>Naslovljivi vhodno/izhodni (4/2) modul ESS808623</t>
  </si>
  <si>
    <t>Podnožje ohišja za Esserbus sklopnik (IP55) ESS788655.</t>
  </si>
  <si>
    <t>Ohišje za Esserbus sklopnik (IP55) ESS788656.</t>
  </si>
  <si>
    <t>Konvencionalna alarmna sirena 102dB / 9-29Vdc z bliskavico (rdeča), možnost izbire 32 različnih tonov zvoka, zaščita IP65 ESSCWSS-RR-S5.</t>
  </si>
  <si>
    <t>Podnožje IP65 za sireno (5 kosov v paketu) CWR</t>
  </si>
  <si>
    <t>Gumijasto tesnilo za podnožje sirene (5 kosov v paketu)</t>
  </si>
  <si>
    <t>Neoprensko tesnilo za podnožje sirene (5 kosov v paketu)</t>
  </si>
  <si>
    <t>Aspiracijski detektor (1-kanalni)</t>
  </si>
  <si>
    <t>Aspiracijski detektor (2-kanalni)</t>
  </si>
  <si>
    <t>Cev (ABS) za aspiracijski sistem javljanja dima (dolžina 3 m, premer 25 mm); skupaj pakirano 10 kosov</t>
  </si>
  <si>
    <t>Krožni PVC ventil za aspiracijski sistem (3 veje)</t>
  </si>
  <si>
    <t>Končni element (ABS) za cev aspiracijskega sistema
(premer 25 mm); skupaj pakirano 10 kosov</t>
  </si>
  <si>
    <t>Kotni 90° element (ABS) za cev aspiracijskega sistema
(premer 25 mm); skupaj pakirano 10 kosov</t>
  </si>
  <si>
    <t>"T" spojni element (ABS) za cev aspiracijskega sistema
(premer 25 mm); skupaj pakirano 10 kosov</t>
  </si>
  <si>
    <t>Spojni element (ABS) za cev aspiracijskega sistema
(premer 25 mm); skupaj pakirano 10 kosov</t>
  </si>
  <si>
    <t>Lepilo za spajanje cevi (ABS) aspiracijskega sistema</t>
  </si>
  <si>
    <t>Montažni element za pritditev cevi aspiracijskega sistema; skupaj pakirano 100 kosov.</t>
  </si>
  <si>
    <t>Trak za označitev lukenj v ceveh aspiracijskega sistema (200 nalepk).</t>
  </si>
  <si>
    <t>Posoda za kondenz aspiracijskega sistema</t>
  </si>
  <si>
    <t>Označevalna ploščica za elemente (manjša; 50x30 mm)</t>
  </si>
  <si>
    <t>Označevalna ploščica za elemente (večja; 100x50 mm)</t>
  </si>
  <si>
    <t>Označevalna nalepka za ročni javljalnik požara</t>
  </si>
  <si>
    <t>Označevalna nalepka za alarmno sireno</t>
  </si>
  <si>
    <t>Programiranje sistema za avtomatsko javljanje požara in spuščanje v pogon</t>
  </si>
  <si>
    <t>Programiranje krmiljenja preko požarne centrale:
- dvižna avtomatska vrata
- dvigalo
- požarne lopute (35 požarmoh loput)
- prezračevalne naprave (7 prezračevalnih naprav)
- konvencionalne sirene (9 siren)
- sirene z zvočnikom (15 siren z zvočnikom)</t>
  </si>
  <si>
    <t>Montaža elementov na pripravljene instalacije, nastavitev elementov, prevozni stroški, grobo čiščenje, zagon sistema ter primopredaja</t>
  </si>
  <si>
    <t>Dvižna ploščad za montažo elementov na strop v višjih področjih</t>
  </si>
  <si>
    <t>Funkcionalni preizkus sistema za javljanje požara s strani izvajalca sistema</t>
  </si>
  <si>
    <t>Sodelovanje izvajalca pri preizkusu sistema s strani pooblaščene organizacije</t>
  </si>
  <si>
    <t>Šolanje uporabnika sistema in navodila za uporabo sistema</t>
  </si>
  <si>
    <t>Izdelava projektne dokumentacije (PID)</t>
  </si>
  <si>
    <t>Instalacijska cev ali PVC kanal s pokrovom</t>
  </si>
  <si>
    <t>Dvižna ploščad za izvedbo instalacij v višjih področjih</t>
  </si>
  <si>
    <t>Zatesnitev prehoda kablov med požarnimi celicami in med požarnimi sektorji z ognjevarnim materialom</t>
  </si>
  <si>
    <t>Priprava dela ter grobo čiščenje objekta</t>
  </si>
  <si>
    <t>Drobni potrošni in vezni material</t>
  </si>
  <si>
    <t>SKUPAJ JAVLJANJE POŽARA:</t>
  </si>
  <si>
    <t>Kabel patch cat 5e UTP 1m</t>
  </si>
  <si>
    <t>Konektor RJ45 8/8 CAT5</t>
  </si>
  <si>
    <t>Vgradnja mrežne opreme v komunikacijsko vozlišče KVS.</t>
  </si>
  <si>
    <t>Nosilec za terminal kontrole pristopa.</t>
  </si>
  <si>
    <t>IP licenca za 1 kamero.</t>
  </si>
  <si>
    <t>lic</t>
  </si>
  <si>
    <t>Notranji priključki:
   1× M.2 SSD konektor (22×42 ali 22×80)
   1× SATA3 za 2,5" SSD/HDD do 9,5mm debeline
   vgrajena Intel AC 7265 801.ac brezžična mrežna, Dual Band
   vgrajen Bluetooth 4.2
Ohišje: črno-sive barve, kombinacija aluminija in plastike, dodan nosilec za VESA montažo
Napajanje: zunanji napajalnik 19V, 65W DC
Podprte tehnologije: Intel Optane podpora, Intel AES
Teža: 1200 g Širina: 125 mm Višina: 88 mm Globina: 137 mm</t>
  </si>
  <si>
    <t>Monitor 24" LCD, HDMI.</t>
  </si>
  <si>
    <t>Gravirane ploščice za označbo garderobnih omaric</t>
  </si>
  <si>
    <t>Napajalnik za kontrolne enote 24 VDC/1.7A</t>
  </si>
  <si>
    <t>Priprava projektne dokumentacije.</t>
  </si>
  <si>
    <t>Montaža sistema na pripravljene električne inštalacije. Zagon terminalov, povezava v sistem, test delovanja.</t>
  </si>
  <si>
    <t>Konfiguracija in integracija sistemov pametne hotelske sobe in uporabe bazena.</t>
  </si>
  <si>
    <t>Konfiguracija in integracija sistemov sistema z HIS in POS sistemi.</t>
  </si>
  <si>
    <t>Programiranje in konfiguracija sistema, spuščanje v pogon, testiranje kompletnega sistema, šolanje uporabnika in navodila za uporabo.</t>
  </si>
  <si>
    <t>SKUPAJ KONTROLA PRISTOPA:</t>
  </si>
  <si>
    <t>Alarmna centrala z 8 conami in možnostjo širitve do 192 con. Možnost klasične žične, adresabilne ali brezžične razširitve sistema, 8 neodvisnih particij, 999 uporabniških šifer, samo PCB-bez tipkovnice in ohišja, GRADE 3, AUX napanje je max. 2,5 A, potrebuje priporočeni transformator 16Vac, 75VA.</t>
  </si>
  <si>
    <t>LCD tipkovnica s programabilnimi sporočili za ponujeno alarmno centralo, 8 funkcijskih tipk 3 kombinirane alarmne tipke FAP 1 vhod za cono in PGM izhod.</t>
  </si>
  <si>
    <t>Kovinsko ohišje, 333x403x110mm, skladno z
EN50131 GRADE3, vgrajen transformator 80VA , varovalka in 3x tamper stikalo, priključena ozemljitev vrat in ohišja, kovinski rob zadaj za lažjo montažo instalacije iz zidu.</t>
  </si>
  <si>
    <t>Akumulator 12V,  7.6 Ah.</t>
  </si>
  <si>
    <t>TCP/IP komunikacijski modul za prenos signala na VNS z web vmesnikom za nadzor in upravljanje Magellan, Spectra in Digiplex EVO alarmne centrale. Omogoča prenos podatkov na sprejemnik IPR512, Vsebuje dva I/O, ki jih kontroliramo preko Interneta, prožimo z emailom, prikaz zadnjih 64 dogodkov. Kriptirano pošiljanje informacij, pošiljanje elekt. pošte,  v skladu z EN50131 - Grade 3
* uskladiti kompatibilnost z nadzornim centrom podjetja Aktiva varovanje d.d..</t>
  </si>
  <si>
    <t>Kombinirani javljalnik gibanja (IR+MW) senzor z ANTIMASKING funkcijo, domet 15m, kot pokrivanja 100°, višina montaže 2,1 - 2,7 m. V skladu s SIST EN 50131-1, GRADE 3.</t>
  </si>
  <si>
    <t>Podpultna panik tipka z možnostjo povezave na alarmno centralo.</t>
  </si>
  <si>
    <t>Modul žične conske razširitve za 8 con s sabotažnim stikalom v PVC ohišju z mehanizmom za zaklepanje Omogoča vizuelno indikacijo stanja con odprta zaprta sabotaža napajanja ter  komunikacije s centralo Priključitev na BUS vodilo za alarmne centrale serije EVO Spectra in Magellan verzije 680 in višje ni kompatibilno z SP4000  Poraba 95mA vse led vključene dimenzije ohišja 165 cm x 102 cm x 25 cm Certifikat EN501313 Grade 3 Class II CE.</t>
  </si>
  <si>
    <t>Notranja alarmna sirena z bliskavico.</t>
  </si>
  <si>
    <t>Zunanja alarmna sirena z bliskavico.</t>
  </si>
  <si>
    <t>Dobava in polaganje komunikacijskih kabelskih vodnikov delno na kabelske police in delno v zaščitne cevi:</t>
  </si>
  <si>
    <t>Finomontaža elementov sistema videonadzora na položene instalacije.</t>
  </si>
  <si>
    <t>Programiranje in parametriranje sistema.</t>
  </si>
  <si>
    <t>Poučitev uporabnika in primopredaja sistema uporabniku.</t>
  </si>
  <si>
    <t>SKUPAJ PROTIVLOMNI SISTEM:</t>
  </si>
  <si>
    <t>mikropozicije vidnih elementov je potrebno pred montažo uskladiti s projektantom (arhitektom).</t>
  </si>
  <si>
    <t>Mrežno stikalo (switch), rang HP, Cisco ali podobno;
24x 10/100 PoE /PoE+ port
2x 10/100/1000 combo port
PoE: 180W
VLAN podpora, web vmesnik za konfiguracijo.</t>
  </si>
  <si>
    <t>Trdi disk 6TB prilagojen za delovanje 24/7.</t>
  </si>
  <si>
    <t>Montaža in priklop kamer.
Montaža na položene instalacije.</t>
  </si>
  <si>
    <t>Montaža in konfiguracija mrežnega stikala v TK omaro.</t>
  </si>
  <si>
    <t>SKUPAJ VIDEONADZOR:</t>
  </si>
  <si>
    <t>Dobava in polaganje Cu vodnika za ozemljitev stikalnih blokov, komunikacijskih omar, kabelskih polic, prezračevalnih kanalov, tehnološke opreme in kovinskih konstrukcij, komplet s povezovalnim materialom:</t>
  </si>
  <si>
    <t>Dobava in polaganje krožnega ozemljila v zemljo na razdalji 1 m od objekta in globini 0,8 m, komplet z izkopom jarka, ponovnim zasipom in ureditvijo terena:</t>
  </si>
  <si>
    <t>Rf 30x3,5 mm</t>
  </si>
  <si>
    <t>Izvedba povezav krožnega ozemljila na temeljno ozemljilo.</t>
  </si>
  <si>
    <t>Izvedba povezav na obstoječo ozemljitveno mrežo v temeljih objekta.</t>
  </si>
  <si>
    <t>Dobava in vgradnja notranje doze za potrebe izenačevanja potencialov, komplet s Cu zbiralko in pokrovom.</t>
  </si>
  <si>
    <t>Povezava kovinskih mas z vodnikom za izenačevanje potencialov, komplet z ustreznimi objemkami in pritrdilnim materialom.</t>
  </si>
  <si>
    <t>Izvedba meritev upornosti ozemljitve in izdaja ustreznega potrdila.</t>
  </si>
  <si>
    <t>Polaganje okroglega vodnika na odstojna držala na strehi in fasadi:</t>
  </si>
  <si>
    <t>iz nerjavečega jekla Rf ∅8mm</t>
  </si>
  <si>
    <t>Križni spoji za vodnike:</t>
  </si>
  <si>
    <t>Rf ∅8mm/Rf ∅8mm</t>
  </si>
  <si>
    <t>Rf ∅8mm/Rf 30x3,5mm</t>
  </si>
  <si>
    <t>Rf 30x3,5mm/Rf 30x3,5mm</t>
  </si>
  <si>
    <t>Strešni nosilci za vodnike (na 0,6 m):</t>
  </si>
  <si>
    <t>Rf ∅8mm</t>
  </si>
  <si>
    <t>Zidni nosilci za vodnike (na 0,8 m):</t>
  </si>
  <si>
    <t>Zidni nosilci za vodnike (na 0,8 m) primerni, za montažo na lesne površine:</t>
  </si>
  <si>
    <t>Dobava in montaža lovilne palice dolžine 2m, komplet s pritrdilnim kompletom za postavitev na ravno streho.</t>
  </si>
  <si>
    <t>Dobava in montaža merilnega spoja.</t>
  </si>
  <si>
    <t>Dobava in montaža vertikalne zaščite za odvode na fasadi dolžine 1,6m.</t>
  </si>
  <si>
    <t>Izvedba spoja večjih kovinskih mas objekta na strelovodno inštalacijo.</t>
  </si>
  <si>
    <t>Drobni montažni material.</t>
  </si>
  <si>
    <t>Izvedba meritev strelovodne inštalacije in izdaja ustreznega potrdila.</t>
  </si>
  <si>
    <t>SKUPAJ OZEMLJITVE IN STRELOVOD:</t>
  </si>
  <si>
    <t>Dobava in montaža nadgradnega zvočnika za vgradnjo v RF kovinski tulec (po shemi SH22 v načrtu arhitekture) , 15W, 100V, IP65, odporen na UV žarke, vodo in prah.
(kot npr. Bosch, LP1-BC10E-1 ali enakovredno)</t>
  </si>
  <si>
    <t>Dobava in montaža v komunikacijsko vozlišče močnostni ojačevalnik moči 2 x 100 W.</t>
  </si>
  <si>
    <t>Dobava in montaža namizni mikrofon (za reševalca v prostoru prva pomoč)
(kot npr. Bosch, LBB 4430/00 Call Station Basic ali enakovredno)</t>
  </si>
  <si>
    <t>Dobava in montaža regulator glasnosti, atenuatorsko polje, 100W, 100V.
(kot npr. Bosch, LBC1420/10 ali enakovredno)</t>
  </si>
  <si>
    <t>Konfiguracija sistema ozvočenja.</t>
  </si>
  <si>
    <t>SKUPAJ OZVOČENJE:</t>
  </si>
  <si>
    <t>Zakoličenje osi kanalizacije z oznako revizijskih jaškov.</t>
  </si>
  <si>
    <t>m1</t>
  </si>
  <si>
    <t>Ročni odrez obstoječega betonskega tlaka z ročno motorno rezalko v debelini 10 cm</t>
  </si>
  <si>
    <t>Izdelava hidroizolacije na mestih rušitve po končanem polaganju kanalizacijskih cevi z izotektom T4</t>
  </si>
  <si>
    <t>Ponovna izdelava betonskega tlaka na mestih rušenja iz betona C20/25 debelini 15 cm</t>
  </si>
  <si>
    <t>Odrez asfalta debeline 10 cm z motorno rezalko</t>
  </si>
  <si>
    <t>Zasip gradbene jame - jarka z izkopanim materialom z nabijanjem v plasteh po 30 cm</t>
  </si>
  <si>
    <t>Odvoz od izkopa preostalega materiala na stalno gradbeno deponijo vključno s stroški deponije</t>
  </si>
  <si>
    <t>Izdelava izlivne glave na kanalu iz PVC cevi iz betona C25/30, po detajlu</t>
  </si>
  <si>
    <t>Nabava, dobava in montaža žabjega poklopca  Ø 160 mm na izlivni glavi po navodilih proizvajalca</t>
  </si>
  <si>
    <t>Nabava, dobava in montaža žabjega poklopca  Ø 250 mm na izlivni glavi po navodilih proizvajalca</t>
  </si>
  <si>
    <t>Izdelava ročnega preboja v obstoječem temelju</t>
  </si>
  <si>
    <t>Čiščenje in pregled kanalizacije po končanih delih</t>
  </si>
  <si>
    <t>Čiščenje terena po končanih delih</t>
  </si>
  <si>
    <t xml:space="preserve">     SKUPAJ:</t>
  </si>
  <si>
    <t>OBMOČJE B - TERASA PRED BAZENOM</t>
  </si>
  <si>
    <t xml:space="preserve">Izvedena dela, ki se tičejo OKRASNIH RASTLIN, morajo biti skladna z 26. in 27. alinejo 6.člena Uredbe o zelenem javnem naročanju (Uradni list RS št. 51/17). </t>
  </si>
  <si>
    <t>pos</t>
  </si>
  <si>
    <t>opis</t>
  </si>
  <si>
    <t>vrednost</t>
  </si>
  <si>
    <t>elementi dim: bxdxh= 20x50x8cm</t>
  </si>
  <si>
    <t>elementi dim: bxdxh= 30x50x8cm</t>
  </si>
  <si>
    <t>elementi dim: bxdxh= 40x50x8cm</t>
  </si>
  <si>
    <t>URBANA OPREMA</t>
  </si>
  <si>
    <t>DREVESA IN GRMOVNICE:</t>
  </si>
  <si>
    <t>POLJSKI JAVOR  Acer campestre (350-400 cm)</t>
  </si>
  <si>
    <t>VELIKI JESEN Fraxinus excelsior (350-400 cm)</t>
  </si>
  <si>
    <t>GRADEN  Quercus petraea (350-400 cm)</t>
  </si>
  <si>
    <t xml:space="preserve">Carex morrowii  </t>
  </si>
  <si>
    <t>Carex morrowii 'Variegata'</t>
  </si>
  <si>
    <t>Hakonechloa macra</t>
  </si>
  <si>
    <t>Hakonechloa macra 'Aureola'</t>
  </si>
  <si>
    <t>Luzula nivea</t>
  </si>
  <si>
    <t>Molinia caerulea subsp. caerulea 'Moorhexe'</t>
  </si>
  <si>
    <t>OBMOČJE B SKUPAJ:</t>
  </si>
  <si>
    <t>elementi dim: bxdxh= 40x50x60cm</t>
  </si>
  <si>
    <t>UREDITEV NOVE POTI</t>
  </si>
  <si>
    <t>OBMOČJE C SKUPAJ:</t>
  </si>
  <si>
    <t>POKROVNICE:</t>
  </si>
  <si>
    <t>BRŠLJAN Hedera helix</t>
  </si>
  <si>
    <t>VAJTČIJEVA DIVJA TRTA Parthenocissus tricuspidata 'Veitchii'</t>
  </si>
  <si>
    <t>OBMOČJE D SKUPAJ:</t>
  </si>
  <si>
    <t>Dovodi s strehe</t>
  </si>
  <si>
    <t>Kos</t>
  </si>
  <si>
    <t>Cevi</t>
  </si>
  <si>
    <t>Fazonski kosi</t>
  </si>
  <si>
    <t>Pritrdilni material</t>
  </si>
  <si>
    <t>Pribor</t>
  </si>
  <si>
    <t>Izolacija cevi (armaflex ali podobno)</t>
  </si>
  <si>
    <t>Varjeni spoji</t>
  </si>
  <si>
    <t>Število zvarnih mest</t>
  </si>
  <si>
    <t>Delo, pripravljalna dela, zarisovanje, montaža, zaključna dela, čiščenje ter ostala dela.</t>
  </si>
  <si>
    <t>Univerzalna spojka NL DN150</t>
  </si>
  <si>
    <t>Univerzalna spojka NL DN80</t>
  </si>
  <si>
    <t>DN 40, ultrazvočni, za daljinsko odčitavanje, z vložkom nepovratnega ventila z naslednjimi karakteristikami:</t>
  </si>
  <si>
    <t>Ustreza vodomer Itron Intelis DN 40 ali drug enakovredni</t>
  </si>
  <si>
    <t xml:space="preserve"> merjenje trenutne in skupne odvzete količine vode</t>
  </si>
  <si>
    <t>Bojler za sanitarno vodo pokončne izvedbe, prirejen za delovanje s  kotlom ali TČ, z enojno grelno spiralo velikosti 1×6 m2, s priključki 2×DN 40 + 2×DN 32+1×DN 25, za obratovalni tlak 10 bar na strani sanitarne vode in 10 bar na strani ogrevalne vode, toplotno izoliran z mineralno volno min. debeline 15 cm (toplotna prevodnost λD=0,0032W/mK) in ovito z Al pločevine , komplet z vsemi cevnimi priključki, z nastavkom za temperaturno tipalo, emajliran. (poz.10), Dodatna oprema električni grelec moči 8 kW (3~400V), komplet z električnimi kabli in priklopom na električno omrežje. (EBH-KDW1 8,0)</t>
  </si>
  <si>
    <t>Ustreza proizvod Austria Email HRS 500 ali enakovredno.</t>
  </si>
  <si>
    <t>umivalnika (oznaka W.SI08.1 in G.SI08), iz sanitarne keramike za montažo na zid oz. vgradnjo v pult, kot npr. Catalano Zero 50x50, 150ZP00 ali enakovredno.</t>
  </si>
  <si>
    <t>umivalnika (oznaka W.SI08.2), iz sanitarne keramike za montažo na  pult, kot npr. Globo Basin B6T37, fi37cm, h16cm  ali enakovredno, z varnostnim prelivom</t>
  </si>
  <si>
    <t>umivalnika (oznaka W.SI17.1 in G.SI17), iz sanitarne keramike, stenski, cca.50x40cm, kot npr. Kolo, Nova Pro  ali enakovredno.</t>
  </si>
  <si>
    <t>nadometnega dela enoročne mešalne baterije (oznaka W.SI11), kot npr. Zucchetti Jingle ZIN090 - R97800  ali enakovredno.</t>
  </si>
  <si>
    <t>tuš ročke in nosilca za tuš ročko (oznaka W.SI12+W.Si13), kot npr. Zucchetti Z9475+Z93925  ali enakovredno.</t>
  </si>
  <si>
    <t>tuš kadičke (oznaka W.SI10.1), dim. 90/90cm, kot npr. Hafro, Forma Standard  ali enakovredno.</t>
  </si>
  <si>
    <t>tuš kadičke (oznaka W.SI10.2), dim. 90/160cm, kot npr. Hafro, Forma Standard  ali enakovredno.</t>
  </si>
  <si>
    <t>tuš kadičke (oznaka W.SI10.3), dim. 120/150cm, kot npr. Hafro, Forma Standard ali enakovredno.</t>
  </si>
  <si>
    <t xml:space="preserve">tuš ročke in nosilca za tuš ročko, kot npr. Zucchetti Z9397P + Z94177 + Z93867 ali enakovredno.   </t>
  </si>
  <si>
    <t>tuš kadičke (oznaka W.SI10.4), dim. 120/180cm, kot npr. Hafro, Forma Standard  ali enakovredno.</t>
  </si>
  <si>
    <t>tuš sedež za invalide (oznaka W.35), kot npr. Koin AM0201CS  ali enakovredno.</t>
  </si>
  <si>
    <t>stensko tuš oprijemalo za invalide (oznaka W.12), kot npr. Koin  ali enakovredno.</t>
  </si>
  <si>
    <t>tuš kadičke (oznaka W.SI10.5), dim. 120/220cm, kot npr. Hafro, Forma Standard  ali enakovredno.</t>
  </si>
  <si>
    <t>tuš ročke in nosilca za tuš ročko (oznaka G.SI12+G.SI13), kot npr. Zucchetti Z9475+Z93925  ali enakovredno.</t>
  </si>
  <si>
    <t>tuš kadičke (oznaka G.SI10), dim. 80/150cm, kot npr. Hafro, Forma Standard  ali enakovredno.</t>
  </si>
  <si>
    <t>masažna kad 180×160 cm, kot npr. Kolpa San Samson 180x160cm  ali enakovredno, vgradna, z masažnim sistemom, osvetlitvijo in možnostjo vgradnje armature s tuš ročico</t>
  </si>
  <si>
    <t>vgradne enoročne mešalne baterije DN15 za kad, komplet s potopljeno tuš ročko, kot npr. Zucchetti Jingle ZIN450  ali enakovredno.</t>
  </si>
  <si>
    <t>armature DN15 ob wc školjki (oznaka W.SI09), kot npr. Zucchetti Z94000  ali enakovredno.</t>
  </si>
  <si>
    <t>korito (oznaka W.SI17.2 in G.SI17), inox, dim.78x43cm, vgrajeno v pult, kot npr. Alveus Basic 150  ali enakovredno.</t>
  </si>
  <si>
    <t>kromirane medeninaste stoječe enoročne mešalne baterije DN 15 s premičnim izpustom,  (oznaka W.SI18 in G.Si18), kot npr. kot npr. Armal, Violet  ali enakovredno.</t>
  </si>
  <si>
    <t>Ustreza proizvod UPONOR, tip MLCP  ali enakovredno.</t>
  </si>
  <si>
    <t>Ustreza proizvod ACO  tip Easyflow (št.art.2700.05.77)  ali enakovredno.</t>
  </si>
  <si>
    <t>tip FCL 42 V2, proizvod Aermec ali enakovredno.</t>
  </si>
  <si>
    <t>Ustreza proizvod UPONOR, tip ND 30-2 ali drugi enakovredni</t>
  </si>
  <si>
    <t>UPONOR VD 450 (cca. 0,20l/m²) ali enakovredno.</t>
  </si>
  <si>
    <t>podometna omarica iz jeklene pločevine, bele barve, tip UPONOR UFH  ali enakovredno.</t>
  </si>
  <si>
    <t>nadometna omarica iz jeklene pločevine, bele barve, tip UPONOR UFH  ali enakovredno.</t>
  </si>
  <si>
    <t>Odzračevalni lonček V=2 l, izdelan iz črne brezšivne cevi in cevnimi pokrovi DN 80, z vgrajenim avtomatskim odzračevalnim ventilom SPIROTECH, tip Spirotop DN 10  ali enakovredno, in kroglično pipo DN 10, pobarvan s temeljno in belo barvo.</t>
  </si>
  <si>
    <t>Topvex FC-02  ali enakovredno.</t>
  </si>
  <si>
    <t>Topvex FC-04  ali enakovredno.</t>
  </si>
  <si>
    <t>priključek 1 1/2",</t>
  </si>
  <si>
    <t>minimalni tlak 2 bar,</t>
  </si>
  <si>
    <t>izstopna voda 7-8 trdotne stopinje °dH</t>
  </si>
  <si>
    <t>električni priključek 220 V 50 Hz,</t>
  </si>
  <si>
    <t>maksimalni tlak 8,5 bar,</t>
  </si>
  <si>
    <t>poraba soli za regeneracijo cca 26,20 kg,</t>
  </si>
  <si>
    <t>količina izmenjevalne smole 175 + 175 litrov,</t>
  </si>
  <si>
    <t>volumen posode za sol 520 l,</t>
  </si>
  <si>
    <t>Napravi sta vzporedno vezani in tvorita eno celoto.</t>
  </si>
  <si>
    <t>Izdelan iz nerjavečega jekla AISI 304, priključki DN 100.</t>
  </si>
  <si>
    <t>Material: AISI 304</t>
  </si>
  <si>
    <t xml:space="preserve">Zaščita: IP65 </t>
  </si>
  <si>
    <t>Tlak: 0,002-7bar</t>
  </si>
  <si>
    <t>Življenska doba žarnice: 8.000hr</t>
  </si>
  <si>
    <t>Napajanje: 1/230V/50Hz</t>
  </si>
  <si>
    <t xml:space="preserve">Komplet z elektro omaro s krmilnikom, vsemi kabelskimi povezavami, pritrdilnim, tesnilnim in spojnim materialom. </t>
  </si>
  <si>
    <t>UV dezinfektor za dezinfekcijo hladne sanitarne vode, nameščen na glavni dovod hladne vode (poz.5).</t>
  </si>
  <si>
    <t>Priključki: 1 1/2''</t>
  </si>
  <si>
    <t>UV dezinfektor za dezinfekcijo internega sistema  vodovodne instalacije, nameščen na cirkulacijski vod (poz.15)</t>
  </si>
  <si>
    <t>signalni izhod za priključitev na CNS</t>
  </si>
  <si>
    <t>Dobaviti skupaj s povezovalnimi kabli, priključitvijo na električno in signalno omrežje, protiprirobnicami, pritrdilnim in tesnilnim materialom. Obtočna črpalka  za sanitarno vodo iz primernega materiala za pitno vodo, signal MODBUS TCP/IP</t>
  </si>
  <si>
    <t>tovarniško izolirana</t>
  </si>
  <si>
    <t>sekundar, sanitarna voda: 42/35°C; dp = 25 kPa;</t>
  </si>
  <si>
    <t>primar, ogrevalna voda : 45/40°C; dp = 20 kPa;</t>
  </si>
  <si>
    <t>Jeklene srednjetežke pocinkane navojne cevi iz jeklenih pocinkanih cevi v skladu z EN 10255, (srednje težke in težke vrste), z vroče cinkano oblogo po standardu EN 10240 s prevleko kakovosti A.1. Oblikovni kosi (fazoni) iz vroče pocinkane temprane litine, ki se običajno uporabljajo za spajanje morajo biti izdelani po standardu EN 10242 za razvod sanitarne vode, toplotno izolirane, kompletno z loki in drugimi fazoni, obešali z izolirnim vložkom. Komplet s pritrdilnim materialom za obešanje in pritrjevanje cevi (podpore, cevne objemke, fiksne točke,....) s tipskimi elementi iz vroče cinkane jeklene pločevine in vložki proti tresenju, komplet z izdelavo delavniških risb podpiranja in obešanja ter komplet z montažo.</t>
  </si>
  <si>
    <t>Dobaviti skupaj s povezovalnimi kabli, priključitvijo na električno in signalno omrežje, pritrdilnim in tesnilnim materialom. Napajanje 230V.</t>
  </si>
  <si>
    <t>Signalni izhod za priključitev na regulacijo,  signal MODBUS TCP/IP</t>
  </si>
  <si>
    <t>Motorni prehodni ventil, skupaj z elektromotornim pogonom z možnostjo priključitve na avtomatiko.</t>
  </si>
  <si>
    <t>za montažo na cev d 110</t>
  </si>
  <si>
    <t>za montažo na cev d 75</t>
  </si>
  <si>
    <t>Tlačni preizkus vodovodne instalacije po SIST EN 806 in navodilih proizvajalca cevi</t>
  </si>
  <si>
    <t xml:space="preserve">NL DN 80, </t>
  </si>
  <si>
    <t>NL DN 150,</t>
  </si>
  <si>
    <t xml:space="preserve">NL cevi DUCTIL NATURAL DN80 (EN 545:2011,C40), PN10 (standard spoj), komplet s sidrnimi tesnili Vi (DIN 28610 t1), dolžina cevi l=6,0 m/kos. Cev na zunanji strani zaščitena z 400g/m2 Zn + Al in prevleko modrega epoksi premaza 70 mikron ali več. Dolžina cevi je povečana za 2% zaradi obdelave.    </t>
  </si>
  <si>
    <t>DUCTIL fazonski kosi za tlačno stopnjo PN10 komplet s sidrnimi tesnili Vi, armatura po SIST EN545:2011, za vsako prirobnico DN80 se naroči 8 vijakov M16; UX 85/57 za vsako prirobnico DN100 se naroči 8 vijakov M16; UX 90/62 ves tesnilni ter pritrdilni material se dobavlja v kompletu z fazonskimi kosi. Cev na zunanji strani zaščitena z prevleko iz modrega epoksi premaza 70 mikron ali več.</t>
  </si>
  <si>
    <t>Talni jašek 60x60 cm s pohodnim pokrovom zelene barve globine 120 cm. Pokrov je toplotno zaščiten z izolacijo iz stirodurja debeline 3cm. Komplet z vgrajenimi ventili 2x DN20, priključnimi in razdelilnimi spojkami, 2 x izpustni ventil, komplet z vsem pritrdilnim, tesnilnim ter spojnim materialom, nosilnost pokrova po SIST EN124 (A ali B razred). Pokrov z ključavnico.</t>
  </si>
  <si>
    <t>3 zank</t>
  </si>
  <si>
    <t>Razdelilna omarica za talno ogrevanje sestavljena iz sledečih delov:</t>
  </si>
  <si>
    <t>razdelilnik iz ojačanega poliamida z merilci pretoka, tip Vario M s topmetri FM ali enakovredno.</t>
  </si>
  <si>
    <t>zvočni tlak: max 37 dB(A) pri srednji hitrosti</t>
  </si>
  <si>
    <t>zvočni tlak: max 35 dB(A) pri srednji hitrosti</t>
  </si>
  <si>
    <t>ON/OFF pogon, napajanje 230V, ob izpadu napajanja v položaju odprto.</t>
  </si>
  <si>
    <t>DN 125</t>
  </si>
  <si>
    <t>Tovarniško izolirana.</t>
  </si>
  <si>
    <t>Dobaviti skupaj s priključitvijo na električno in signalno omrežje, protiprirobnicami, pritrdilnim in tesnilnim materialom. Napajanje 230V, MODBUS TCP/IP.</t>
  </si>
  <si>
    <t>Ustreza proizvod IMP PUMPS, tip NMT MAX C 80/120 F360 PN10 ali drugi enakovredni.</t>
  </si>
  <si>
    <t>Ustreza proizvod IMP PUMPS,tip NMT MAX C 65/80 F340 ali drugi enakovredni</t>
  </si>
  <si>
    <t>Ustreza proizvod IMP PUMPS, tip NMT MAX C 50/120 F280 ali drugi enakovredni</t>
  </si>
  <si>
    <t>Ustreza proizvod IMP PUMPS, tip NMT SMART 40/80 F220 ali drugi enakovredni.</t>
  </si>
  <si>
    <t>Ustreza proizvod IMP PUMPS, tip NMT MAX C 40/80-F220 ali drugi enakovredni</t>
  </si>
  <si>
    <t>Ustreza proizvod IMP PUMPS, tip NMT SMART 32/80 F220 ali drugi enakovredni</t>
  </si>
  <si>
    <t>Ultrazvočni toplotni števec sestavljen iz:</t>
  </si>
  <si>
    <t>volumskega dela, računske enote, para temperaturnih tipal Pt 100, 8 mestni LC prikazovalnik, baterijo za 12 let, M-BUS kartico.</t>
  </si>
  <si>
    <t>Metrološki razred II po EN 1434</t>
  </si>
  <si>
    <t>Vgradnja v horizontalni ali vertikalni vgradni položaj</t>
  </si>
  <si>
    <t xml:space="preserve">Qn=0,9 m3/h </t>
  </si>
  <si>
    <t>Proizvod Allmess, tip CF-ECHO II KOMBI DN25 ali drugi enakovredni</t>
  </si>
  <si>
    <t xml:space="preserve">Qn=1,4 m3/h </t>
  </si>
  <si>
    <t>Komplet z zapornimi ventili 3 x DN25, tuljkami za tipala, protiprirobnicami, pritrdilnim in tesnilnim materialom.</t>
  </si>
  <si>
    <t>Komplet z zapornimi ventili 3 x DN32, tuljkami za tipala, protiprirobnicami, pritrdilnim in tesnilnim materialom.</t>
  </si>
  <si>
    <t>največja zvočna moč naprav:</t>
  </si>
  <si>
    <t>skozi ohišje v okolico: 75 dB</t>
  </si>
  <si>
    <t>dovodni priključek na klimatu: 70 dB</t>
  </si>
  <si>
    <t>odvodni priključek na klimatu: 70 dB</t>
  </si>
  <si>
    <t>izpušni priključek na klimatu: 88 dB</t>
  </si>
  <si>
    <t>zajemni priključek na klimatu: 85 dB</t>
  </si>
  <si>
    <t>regulacija ogrevalnega kroga s črpalko in mešalnim ventilom</t>
  </si>
  <si>
    <t>Vgrajeni senzorji v napravi:</t>
  </si>
  <si>
    <t>tipalo temperature vtočnega in odtočnega zraka</t>
  </si>
  <si>
    <t>tipalo temperature zunanjega zraka</t>
  </si>
  <si>
    <t>tipalo temperature v prostoru</t>
  </si>
  <si>
    <t>tipalo vlage v prostoru</t>
  </si>
  <si>
    <t>dovodni del: vrečasti filter razreda filtracije F7</t>
  </si>
  <si>
    <t>odvodni del: vrečasti filter razreda filtracije F5</t>
  </si>
  <si>
    <t>regulacija hladilnega kroga s črpalko in mešalnim ventilom</t>
  </si>
  <si>
    <t>1-fazni priključek grelnega elementa strešnega vtočnika Pluvia</t>
  </si>
  <si>
    <t>pri postavkah svetil, kjer je zajeta le izvedba izvoda, montaža ter priklop velja, da so tipi in posamezne količine svetil zajete v popisu arhitekture.</t>
  </si>
  <si>
    <t>za vse opise svetil veljajo naslednje splošne lastnosti, v kolikor ni v opisu posameznega svetila drugače določeno:</t>
  </si>
  <si>
    <t>zajeti so napajalniki in ostale naprave v svetilkah;</t>
  </si>
  <si>
    <t>zajet je ves potreben montažni in pritrdilni material;</t>
  </si>
  <si>
    <t>jamstvo min. 7 let,  življenjska doba min.50.000h L80 B10, CRI min 80, McAdams max 3, izjava o ustreznosti evropskim predpisom in standardom, dobavljivost delov 10 let. Za retrofit žarnice (svetilke po izbiri arhitekta) je življenjska doba LED žarnic 30.000h, L 80, B10.</t>
  </si>
  <si>
    <t xml:space="preserve">Vgradnja talnih električnih doz.
     </t>
  </si>
  <si>
    <t>zunanje svetilke morajo izpolnjevati zahteve Uredbe o mejnih vrednostih svetlobnega onesnaževanja okolja (Uradni list RS št. 81/07, 109/07, 62/10 in 46/13).</t>
  </si>
  <si>
    <t>Dobava in montaža reflektorčka kot npr. HYDROFLASH MEDIUM COM LED + senčnik, proizvajalec Intra ali enakovredno.</t>
  </si>
  <si>
    <t>Dobava in montaža reflektorčka kot npr. HYDROFLASH MAXI COB LED + senčnik, proizvajalec Intra ali enakovredno.</t>
  </si>
  <si>
    <t>Izdelava  ozemljitvenih spojev na posameznem kandelabru in oporišču s pomočjo vijačnega spoja (1,5 m valjanec 25x4 mm, 1 kos križna sponka), komplet z vsemi potrebnim materialom.</t>
  </si>
  <si>
    <t>Stigmaflex EL-K DN40</t>
  </si>
  <si>
    <t>Dobava in polaganje ozemljitvenega valjanca Fe-Zn 25x4 mm, v že izkopan rov kabelske kanalizacije in sicer 20 cm nad temenom zgornje cevi kabelske kanalizacije.</t>
  </si>
  <si>
    <t>Izdelava medsebojnih spojev valjanca 25x4 mm s pomočjo križnih sponk, komplet s priklopom.</t>
  </si>
  <si>
    <t>Izvedba priključitve napajalnega kabla NYY-J 5x16 mm2 (stikalni blok vrtače RZR2) na stikalni blok RG2 v hotelskem delu objekta, komplet z izdelavo končnikov na kablih.</t>
  </si>
  <si>
    <t>Dobava 2x sejanega peska in izdelava nasipa nad in okoli položene cevi v debelini cca 30 cm nad temenom cevi. Granulacija 0 - 3 mm.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</si>
  <si>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Dobava 2x sejanega peska in temeljne plasti peščene posteljice debeline cca 10 cm s planiranjem in utrjevanjem do 95% zbitosti po standardnem Proktorjevem postopku. Granulacija 0 - 3 mm. Posteljica mora biti enakomerno utrjena po celi dolžini.</t>
  </si>
  <si>
    <t>Izvajalec je dolžan imeti znanja, ki so predpisano zahtevana v 14. členu Gradbenega zakona in tam opredeljena skozi obvezni delovodski in mojstrski izpit, iz česar izhaja, da je strokovno usposobljena oseba za posamezno vrsto inštalacije in pozna vse potrebne standardne detajle.</t>
  </si>
  <si>
    <t>preizkus odtočne instalacije na pretočnost in tesnost.</t>
  </si>
  <si>
    <t>Ustreza proizvod MONTAGNA, model MPM 2 (ali drugi enakovredni).</t>
  </si>
  <si>
    <t>Ustreza proizvod MONTAGNA, model MX 1-ET SPECIAL-L,  (ali drugi enakovredni).</t>
  </si>
  <si>
    <t xml:space="preserve">vrtanje preboja skozi zunanjo steno dolžine do30cm. </t>
  </si>
  <si>
    <t>Ustreza proizvod NOBEL, model AS 1055/V, ali drugi enakovredni.</t>
  </si>
  <si>
    <t>ustreza proizvod METALIFE, tip EASY MAX DN40'' ali drugi enakovredni.</t>
  </si>
  <si>
    <t xml:space="preserve">Linijska kanaleta, narejena iz nerjavečega jekla 316L zaradi agresivnega okolja, iz krivljene pločevine d=3mm, r.š. 37cm, brez rešetke. Skupaj z dobavo in montažo, komplet z vsem pritrdilnim, tesnilnim materilaom ter priključitvijo na fekalno kanalizacijo preko sifona za preprečevanje neprijetnih vonjav. </t>
  </si>
  <si>
    <t xml:space="preserve">Izdelava gradbenih prebojev - vrtanje zidov in stropov do premera 300 mm, vključno z zapiranjem odprtin po montaži razvodov ter z zaključnimi gradbenimi in pleskarskimi deli in opravili </t>
  </si>
  <si>
    <t>Okrogli kanalski ventilator, dvohitrostni, montiran pod stropom bazena za recirkulacijo zraka, postavljen na konstrukcijo stropnih luči. Naprava mora imeti ustrezno zaščito pred bazensko vodo (npr. epoksi premaz ali podobno).</t>
  </si>
  <si>
    <t>Barvanje vidnih delov prezračevalnega in klimatizacijskega razvodnega sistema (okrogli in pravokotni pocinkani prezračevalni kanali) v RAL barvi po izbiri projektanta.</t>
  </si>
  <si>
    <t>Dvoetažna modularna klimatska naprava notranje izvedbe, prirejena za prezračevanje bazena (sladka voda), z integrirano toplotno črpalko za potrebe razvlaževanja. Naprava mora imeti ustrezno zaščito pred bazensko vodo (npr. epoksi premaz debeline min 25 mikron ali podobno).</t>
  </si>
  <si>
    <t>vrečasti filter razreda filtracije F7, končni padec tlaka max 200 Pa</t>
  </si>
  <si>
    <t>vrečasti filter razreda filtracije M5, končni padec tlaka max 200 Pa</t>
  </si>
  <si>
    <t>temp. vpiha - poleti - (zrak ni hlajen)</t>
  </si>
  <si>
    <t>temp. vpiha poleti 18°C</t>
  </si>
  <si>
    <t>regulacija hladilnega kroga</t>
  </si>
  <si>
    <t>Varnostni ventil za ekspanzijsko posodo, tlak odpiranja 3,5 bar, dobaviti skupaj s pritrdilnim in tesnilnim materialom.</t>
  </si>
  <si>
    <t>Naprava mora biti opremljena z vsemi potrebnimi senzorji temperature in vlage, regulacijskim ventilom za hladilnik zraka, presostati, pogoni,….. za nemoteno delovanje in zagotavljanje funkcij klimata.</t>
  </si>
  <si>
    <t>Filtri na klimatih morajo biti skladi s EN 779.</t>
  </si>
  <si>
    <t>Cement – 1. del: Sestava, zahteve in merila skladnosti za običajne cemente</t>
  </si>
  <si>
    <t>Specifikacija za dodatne komponente zidovine – 3. del: Jeklene mreže za armiranje naležnih reg</t>
  </si>
  <si>
    <t xml:space="preserve"> Lahki agregati – 2. del: Lahki agregati za bitumenske zmesi in površinske prevleke ter za uporabo v nevezanih in vezanih mešanicah</t>
  </si>
  <si>
    <t>Mavčna veziva in mavčni notranji ometi – 1. del: Definicije in zahteve</t>
  </si>
  <si>
    <t>Kemijski dodatki za beton, malto in injekcijsko maso – 2. del: Kemijski dodatki za beton – Definicije, zahteve, skladnost, označevanje in obeleževanje</t>
  </si>
  <si>
    <t>Bitumenske zmesi – Specifikacije materialov – 4. del: Vročevaljani asfalt</t>
  </si>
  <si>
    <t>Dimniki – Sestavni deli – Betonski elementi (nosilnega) plašča dimnika</t>
  </si>
  <si>
    <t>Steklo v stavbah – Steklo z nanosi – 4. del: Ovrednotenje skladnosti/standard za izdelek</t>
  </si>
  <si>
    <t>Lesene talne obloge – Lastnosti, ovrednotenje skladnosti in označevanje</t>
  </si>
  <si>
    <t>Naravni kamen – Plošče za tlake in stopnice – Zahteve</t>
  </si>
  <si>
    <t>Bitumenske zmesi – Specifikacije materialov – 4. del: Vroče valjani asfalt</t>
  </si>
  <si>
    <t>SIST 1038-1 (²)</t>
  </si>
  <si>
    <t>Cevni sistemi iz polimernih materialov - Odvodni sistemi v zgradbah - Lastnosti cevi, fitingov in njihovih spojev</t>
  </si>
  <si>
    <t>Padavinska kanalizacija na voznih površinah in na površinah za pešce – Klasifikacija, projektiranje in zahteve za preskušanje, označevanje in kontrolo kakovosti</t>
  </si>
  <si>
    <r>
      <t xml:space="preserve">Ves vgrajeni material mora po kvaliteti ustrezati veljavnim tehničnim predpisom in normam. Jeklene srednjetežke pocinkane navojne cevi iz jeklenih pocinkanih cevi v skladu z EN 10255, (srednje težke in težke vrste), z vroče cinkano oblogo po standardu EN 10240. Jekleni elementi so barvani z zaščitnim slojem barve debeline nanosa min 40 </t>
    </r>
    <r>
      <rPr>
        <sz val="10"/>
        <color indexed="8"/>
        <rFont val="Arial"/>
        <family val="2"/>
      </rPr>
      <t xml:space="preserve">µm in zaključno barvo debeline nanosa min 60 µm. Barve so po RAL lestvici. </t>
    </r>
  </si>
  <si>
    <r>
      <t xml:space="preserve">Pretočna zaprta ekspanzijska membranska posoda za sanitarno vodo (10-60°C), </t>
    </r>
    <r>
      <rPr>
        <u/>
        <sz val="10"/>
        <color indexed="8"/>
        <rFont val="Arial"/>
        <family val="2"/>
      </rPr>
      <t>koristnega</t>
    </r>
    <r>
      <rPr>
        <sz val="10"/>
        <color indexed="8"/>
        <rFont val="Arial"/>
        <family val="2"/>
      </rPr>
      <t xml:space="preserve"> volumna min. 200L komplet s »flow jet« pretočnim ventilom</t>
    </r>
  </si>
  <si>
    <r>
      <t>Varnostni ventil DN 25 (na vzmet) p</t>
    </r>
    <r>
      <rPr>
        <vertAlign val="subscript"/>
        <sz val="10"/>
        <color indexed="8"/>
        <rFont val="Arial"/>
        <family val="2"/>
      </rPr>
      <t>odp</t>
    </r>
    <r>
      <rPr>
        <sz val="10"/>
        <color indexed="8"/>
        <rFont val="Arial"/>
        <family val="2"/>
      </rPr>
      <t xml:space="preserve"> = 6 bar</t>
    </r>
  </si>
  <si>
    <r>
      <t>max. pretok 8,0 m</t>
    </r>
    <r>
      <rPr>
        <vertAlign val="superscript"/>
        <sz val="10"/>
        <rFont val="Arial"/>
        <family val="2"/>
      </rPr>
      <t>3</t>
    </r>
    <r>
      <rPr>
        <sz val="10"/>
        <rFont val="Arial"/>
        <family val="2"/>
      </rPr>
      <t>/h,</t>
    </r>
  </si>
  <si>
    <r>
      <t>regeneracijski ciklus 1050 (m</t>
    </r>
    <r>
      <rPr>
        <vertAlign val="superscript"/>
        <sz val="10"/>
        <rFont val="Arial"/>
        <family val="2"/>
      </rPr>
      <t>3</t>
    </r>
    <r>
      <rPr>
        <sz val="10"/>
        <rFont val="Arial"/>
        <family val="2"/>
      </rPr>
      <t>x °Fr),</t>
    </r>
  </si>
  <si>
    <t>Izolacija cevi z izolacijo iz elastomerne pene iz sintetičnega kavčuka z zaprto celično strukturo, koeficientom prehoda ƛ≤0,035 W/m°K pri 0°C (po SIST ISO 8794), samougasljiva, požarna odpornost B3-s3, d0 po SIST EN 13501-1. Debelina izolacije 13 mmu. Odpornost na prehod vodene pare µ≥10.000.</t>
  </si>
  <si>
    <t>Požarne manšete iz temperaturno nabrekljivega materiala za montažo na kanalizacijske cevi pri prehodu skozi požarni sektor, komplet z vsem pritrdilnim, tesnilnim in spojnim materialom</t>
  </si>
  <si>
    <t>Izolacija cevi z izolacijo iz elastomerne pene iz sintetičnega kavčuka debeline enake nominalnemu premeru cevi,  koeficientom prehoda 0,034 W/m°K pri 0°C (po SIST ISO 8794) in upornostjo proti difuziji vodne pare μ&gt;7000, samougasljiva, stopnja zadimljenosti s3 po DIN EN 13501.</t>
  </si>
  <si>
    <r>
      <t>Q=26 m</t>
    </r>
    <r>
      <rPr>
        <vertAlign val="superscript"/>
        <sz val="10"/>
        <color indexed="8"/>
        <rFont val="Arial"/>
        <family val="2"/>
      </rPr>
      <t>3</t>
    </r>
    <r>
      <rPr>
        <sz val="10"/>
        <color indexed="8"/>
        <rFont val="Arial"/>
        <family val="2"/>
      </rPr>
      <t>/h</t>
    </r>
  </si>
  <si>
    <r>
      <t>Q=11 m</t>
    </r>
    <r>
      <rPr>
        <vertAlign val="superscript"/>
        <sz val="10"/>
        <color indexed="8"/>
        <rFont val="Arial"/>
        <family val="2"/>
      </rPr>
      <t>3</t>
    </r>
    <r>
      <rPr>
        <sz val="10"/>
        <color indexed="8"/>
        <rFont val="Arial"/>
        <family val="2"/>
      </rPr>
      <t>/h</t>
    </r>
  </si>
  <si>
    <r>
      <t>Q=19 m</t>
    </r>
    <r>
      <rPr>
        <vertAlign val="superscript"/>
        <sz val="10"/>
        <color indexed="8"/>
        <rFont val="Arial"/>
        <family val="2"/>
      </rPr>
      <t>3</t>
    </r>
    <r>
      <rPr>
        <sz val="10"/>
        <color indexed="8"/>
        <rFont val="Arial"/>
        <family val="2"/>
      </rPr>
      <t>/h</t>
    </r>
  </si>
  <si>
    <r>
      <t>Q=5,40 m</t>
    </r>
    <r>
      <rPr>
        <vertAlign val="superscript"/>
        <sz val="10"/>
        <color indexed="8"/>
        <rFont val="Arial"/>
        <family val="2"/>
      </rPr>
      <t>3</t>
    </r>
    <r>
      <rPr>
        <sz val="10"/>
        <color indexed="8"/>
        <rFont val="Arial"/>
        <family val="2"/>
      </rPr>
      <t>/h</t>
    </r>
  </si>
  <si>
    <r>
      <t>Q=4,30 m</t>
    </r>
    <r>
      <rPr>
        <vertAlign val="superscript"/>
        <sz val="10"/>
        <color indexed="8"/>
        <rFont val="Arial"/>
        <family val="2"/>
      </rPr>
      <t>3</t>
    </r>
    <r>
      <rPr>
        <sz val="10"/>
        <color indexed="8"/>
        <rFont val="Arial"/>
        <family val="2"/>
      </rPr>
      <t>/h</t>
    </r>
  </si>
  <si>
    <r>
      <t>Q=7,0 m</t>
    </r>
    <r>
      <rPr>
        <vertAlign val="superscript"/>
        <sz val="10"/>
        <color indexed="8"/>
        <rFont val="Arial"/>
        <family val="2"/>
      </rPr>
      <t>3</t>
    </r>
    <r>
      <rPr>
        <sz val="10"/>
        <color indexed="8"/>
        <rFont val="Arial"/>
        <family val="2"/>
      </rPr>
      <t>/h</t>
    </r>
  </si>
  <si>
    <r>
      <t>Q=6,5 m</t>
    </r>
    <r>
      <rPr>
        <vertAlign val="superscript"/>
        <sz val="10"/>
        <color indexed="8"/>
        <rFont val="Arial"/>
        <family val="2"/>
      </rPr>
      <t>3</t>
    </r>
    <r>
      <rPr>
        <sz val="10"/>
        <color indexed="8"/>
        <rFont val="Arial"/>
        <family val="2"/>
      </rPr>
      <t>/h</t>
    </r>
  </si>
  <si>
    <r>
      <t>Q = min. 1000 m</t>
    </r>
    <r>
      <rPr>
        <vertAlign val="superscript"/>
        <sz val="10"/>
        <color indexed="8"/>
        <rFont val="Arial"/>
        <family val="2"/>
      </rPr>
      <t>3</t>
    </r>
    <r>
      <rPr>
        <sz val="10"/>
        <color indexed="8"/>
        <rFont val="Arial"/>
        <family val="2"/>
      </rPr>
      <t>/h</t>
    </r>
  </si>
  <si>
    <r>
      <t>Q = min. 3000 m</t>
    </r>
    <r>
      <rPr>
        <vertAlign val="superscript"/>
        <sz val="10"/>
        <color indexed="8"/>
        <rFont val="Arial"/>
        <family val="2"/>
      </rPr>
      <t>3</t>
    </r>
    <r>
      <rPr>
        <sz val="10"/>
        <color indexed="8"/>
        <rFont val="Arial"/>
        <family val="2"/>
      </rPr>
      <t>/h</t>
    </r>
  </si>
  <si>
    <r>
      <t xml:space="preserve">Okrogli spiralni kanali iz pocinkane pločevine, </t>
    </r>
    <r>
      <rPr>
        <b/>
        <sz val="10"/>
        <color indexed="8"/>
        <rFont val="Arial"/>
        <family val="2"/>
      </rPr>
      <t>obojestransko zaščiteni z epoksi premazom debeline min 25 mikron</t>
    </r>
    <r>
      <rPr>
        <sz val="10"/>
        <color indexed="8"/>
        <rFont val="Arial"/>
        <family val="2"/>
      </rPr>
      <t>, vključno s spojkami, reducirkami, T komadi, koleni, obešalnim, pritrdilnim in tesnilnim materialom, z upoštevanim dodatkom za odrez, gumijastimi tesnili:</t>
    </r>
  </si>
  <si>
    <r>
      <t>enako kakor zgoraj vendar</t>
    </r>
    <r>
      <rPr>
        <b/>
        <sz val="10"/>
        <color indexed="8"/>
        <rFont val="Arial"/>
        <family val="2"/>
      </rPr>
      <t xml:space="preserve"> toplotno izolirani</t>
    </r>
    <r>
      <rPr>
        <sz val="10"/>
        <color indexed="8"/>
        <rFont val="Arial"/>
        <family val="2"/>
      </rPr>
      <t xml:space="preserve"> z izolacijskimi ploščami z obojestransko parozaporno izolacijo iz sintetičnega kavčuka oz. elastomerne pene s koeficientom prehoda λ&lt;0,035 W/m°K pri 0°C in upornostjo proti difuziji vodne pare μ&gt;7000. Samougasljiva, stopnja zadimljenosti s2 po DIN EN 13501, debelina izolacije 19 mm (npr. proizvod Armaflex, tip AF ali drugi enakovredni), vključno z lepilom in samolepilnimi trakovi za tesnjenje spojev, s predhodnim čiščenjem in razmastitvijo prezračevalnih kanalov.</t>
    </r>
  </si>
  <si>
    <r>
      <t xml:space="preserve">Prezračevalna rešetka, za vgradnjo v </t>
    </r>
    <r>
      <rPr>
        <u/>
        <sz val="10"/>
        <color indexed="8"/>
        <rFont val="Arial"/>
        <family val="2"/>
      </rPr>
      <t>spiro</t>
    </r>
    <r>
      <rPr>
        <sz val="10"/>
        <color indexed="8"/>
        <rFont val="Arial"/>
        <family val="2"/>
      </rPr>
      <t xml:space="preserve"> kanal, z vodoravnimi posamično nastavljivimi sprednjimi lamelami ter navpičnimi zadnjimi lamelami, izdelana iz vlečenih Al profilov, v naravni barvi aluminija. Barva elementa po izbiri arhitekta. Vključno z dodatkom za nastavitev pretoka, pritrdilnim in tesnilnim materialom.</t>
    </r>
  </si>
  <si>
    <t xml:space="preserve">Izolacija kanalov z izolacijo iz elastomerne pene iz sintetičnega kavčuka s koeficientom prehoda 0,034 W/m°K pri 0°C (po SIST ISO 8794), samougasljiva, stopnja zadimljenosti s3 po DIN EN 13501. Debelina izolacije 19 mm, upornostjo proti difuziji vodne pare μ&gt;7000. </t>
  </si>
  <si>
    <r>
      <t xml:space="preserve">Dobava in montaža tipsko preizkušenega prostostoječega stikalnega bloka </t>
    </r>
    <r>
      <rPr>
        <b/>
        <sz val="10"/>
        <color indexed="8"/>
        <rFont val="Arial"/>
        <family val="2"/>
      </rPr>
      <t>RGS</t>
    </r>
    <r>
      <rPr>
        <sz val="10"/>
        <color indexed="8"/>
        <rFont val="Arial"/>
        <family val="2"/>
      </rPr>
      <t>, 0,4 kV, 15 kA, dimenzij (1200+600)x2000x300mm (ŠxVxG), s podstavkom 100 mm, stopnja notranje delitve vsaj 2a, opremljenega z montažno ploščo in vrati s ključavnico, montažo stikal in signalnih lučk na vrata, zaščita IP55, opleskanega z osnovno in končno barvo (prašni nanos), v sivi barvi RAL 7035, uvod kablov zgoraj, komplet z zbiralkami, vrstnimi sponkami, uvodnicami, internim ožičenjem, gravirano napisno ploščico, montažnim in pritrdilnim materialom ter ostalim drobnim materialom.</t>
    </r>
  </si>
  <si>
    <r>
      <t>1 kos</t>
    </r>
    <r>
      <rPr>
        <sz val="10"/>
        <color indexed="8"/>
        <rFont val="Arial"/>
        <family val="2"/>
      </rPr>
      <t xml:space="preserve"> prenapetostni odvodnik, tip I, 3p, z daljinsko signalizacijo, kot npr. ETITEC B 320/12,5 F 3+0 RC, proizvajalec ETI ali enakovredno;</t>
    </r>
  </si>
  <si>
    <r>
      <t>1 kos</t>
    </r>
    <r>
      <rPr>
        <sz val="10"/>
        <color indexed="8"/>
        <rFont val="Arial"/>
        <family val="2"/>
      </rPr>
      <t xml:space="preserve"> glavno bremensko ločilno stikalo 0-1, 630A, 3p, komplet s podaljšano ročico, kot npr. LBS 630 3P, proizvajalec ETI ali enakovredno;</t>
    </r>
  </si>
  <si>
    <r>
      <t>2 kos</t>
    </r>
    <r>
      <rPr>
        <sz val="10"/>
        <color indexed="8"/>
        <rFont val="Arial"/>
        <family val="2"/>
      </rPr>
      <t xml:space="preserve"> NV varovalčni ločilnik za NH varovalke, kot npr. HVL 000 3p, proizvajalec ETI ali enakovredno;</t>
    </r>
  </si>
  <si>
    <r>
      <t>3 kos</t>
    </r>
    <r>
      <rPr>
        <sz val="10"/>
        <color indexed="8"/>
        <rFont val="Arial"/>
        <family val="2"/>
      </rPr>
      <t xml:space="preserve"> NV varovalčni ločilnik za NH varovalke, komplet z NV/NH talilnimi vložki 20A, kot npr. HVL 000 3p, proizvajalec ETI ali enakovredno;</t>
    </r>
  </si>
  <si>
    <r>
      <t>5 kos</t>
    </r>
    <r>
      <rPr>
        <sz val="10"/>
        <color indexed="8"/>
        <rFont val="Arial"/>
        <family val="2"/>
      </rPr>
      <t xml:space="preserve"> NV varovalčni ločilnik za NH varovalke, komplet z NV/NH talilnimi vložki 25A, kot npr. HVL 000 3p, proizvajalec ETI ali enakovredno;</t>
    </r>
  </si>
  <si>
    <r>
      <t>5 kos</t>
    </r>
    <r>
      <rPr>
        <sz val="10"/>
        <color indexed="8"/>
        <rFont val="Arial"/>
        <family val="2"/>
      </rPr>
      <t xml:space="preserve"> NV varovalčni ločilnik za NH varovalke, komplet z NV/NH talilnimi vložki 35A, kot npr. HVL 000 3p, proizvajalec ETI ali enakovredno;</t>
    </r>
  </si>
  <si>
    <r>
      <t>1 kos</t>
    </r>
    <r>
      <rPr>
        <sz val="10"/>
        <color indexed="8"/>
        <rFont val="Arial"/>
        <family val="2"/>
      </rPr>
      <t xml:space="preserve"> NV varovalčni ločilnik za NH varovalke, komplet z NV/NH talilnimi vložki 63A, kot npr. HVL00 3p, proizvajalec ETI ali enakovredno;</t>
    </r>
  </si>
  <si>
    <r>
      <t>3 kos</t>
    </r>
    <r>
      <rPr>
        <sz val="10"/>
        <color indexed="8"/>
        <rFont val="Arial"/>
        <family val="2"/>
      </rPr>
      <t xml:space="preserve"> NV varovalčni ločilnik za NH varovalke, komplet z NV/NH talilnimi vložki 80A, kot npr. HVL00 3p, proizvajalec ETI ali enakovredno;</t>
    </r>
  </si>
  <si>
    <r>
      <t>1 kos</t>
    </r>
    <r>
      <rPr>
        <sz val="10"/>
        <color indexed="8"/>
        <rFont val="Arial"/>
        <family val="2"/>
      </rPr>
      <t xml:space="preserve"> NV varovalčni ločilnik za NH varovalke, komplet z NV/NH talilnimi vložki 125A, kot npr. HVL00 3p, proizvajalec ETI ali enakovredno;</t>
    </r>
  </si>
  <si>
    <r>
      <t>1 kos</t>
    </r>
    <r>
      <rPr>
        <sz val="10"/>
        <color indexed="8"/>
        <rFont val="Arial"/>
        <family val="2"/>
      </rPr>
      <t xml:space="preserve"> NV varovalčni ločilnik za NH varovalke, komplet z NV/NH talilnimi vložki 160A, kot npr. HVL1 3p, proizvajalec ETI ali enakovredno;</t>
    </r>
  </si>
  <si>
    <r>
      <t>1 kos</t>
    </r>
    <r>
      <rPr>
        <sz val="10"/>
        <color indexed="8"/>
        <rFont val="Arial"/>
        <family val="2"/>
      </rPr>
      <t xml:space="preserve"> inštalacijski odklopnik, kot npr. ETIMAT 6 1p, 6kA, C6A, proizvajalec ETI ali enakovredno;</t>
    </r>
  </si>
  <si>
    <r>
      <t>1 kos</t>
    </r>
    <r>
      <rPr>
        <sz val="10"/>
        <color indexed="8"/>
        <rFont val="Arial"/>
        <family val="2"/>
      </rPr>
      <t xml:space="preserve"> inštalacijski odklopnik, kot npr. ETIMAT 6 1p, 6kA, C16A, proizvajalec ETI ali enakovredno;</t>
    </r>
  </si>
  <si>
    <r>
      <t>1 kos</t>
    </r>
    <r>
      <rPr>
        <sz val="10"/>
        <color indexed="8"/>
        <rFont val="Arial"/>
        <family val="2"/>
      </rPr>
      <t xml:space="preserve"> inštalacijski odklopnik, kot npr. ETIMAT 6 3p, 6kA, C6A, proizvajalec ETI ali enakovredno;</t>
    </r>
  </si>
  <si>
    <r>
      <t>3 kos</t>
    </r>
    <r>
      <rPr>
        <sz val="10"/>
        <color indexed="8"/>
        <rFont val="Arial"/>
        <family val="2"/>
      </rPr>
      <t xml:space="preserve"> trifazni digitalni odštevalni števec, 80 A, direktna meritev, z impulznim izhodom.</t>
    </r>
  </si>
  <si>
    <r>
      <t>1 kos</t>
    </r>
    <r>
      <rPr>
        <sz val="10"/>
        <color indexed="8"/>
        <rFont val="Arial"/>
        <family val="2"/>
      </rPr>
      <t xml:space="preserve"> analizator omrežja za vgradnjo na vrata stikalnega bloka z večvrstičnim zaslonom. Meritev tokov, napetosti, moči, cos fi, frekvence, MD moči, MD tokov, THD, energije v eno ali trifaznem elektro energetskem omrežju + meritev min./max. vrednosti izmerjenih veličin + do 32 nastavljivih alarmskih mej + meritev posamičnih harmonskih komponent (do 31.), vgrajena ura realnega časa, pomožno napajanje 230VAC, 50Hz, 2 x 2 alarmski relejski izhodi, prikaz veličin na grafičnem prikazu z osvetlitvijo, serijska komunikacija RS485/232 na vijačne priključke, s programsko opremo za spremljanje porabe el. energije v konicah.</t>
    </r>
  </si>
  <si>
    <r>
      <t xml:space="preserve">3 kos </t>
    </r>
    <r>
      <rPr>
        <sz val="10"/>
        <color indexed="8"/>
        <rFont val="Arial"/>
        <family val="2"/>
      </rPr>
      <t>merilni tokovni transformator 500/5A za montažo na zbiralko;</t>
    </r>
  </si>
  <si>
    <r>
      <t>1 kos</t>
    </r>
    <r>
      <rPr>
        <sz val="10"/>
        <color indexed="8"/>
        <rFont val="Arial"/>
        <family val="2"/>
      </rPr>
      <t xml:space="preserve"> vgradna vtičnica za na TH35 DIN letev, kot npr. T-2P+Z schuko, proizvajalec ETI ali enakovredno;</t>
    </r>
  </si>
  <si>
    <r>
      <t>1 kos</t>
    </r>
    <r>
      <rPr>
        <sz val="10"/>
        <color indexed="8"/>
        <rFont val="Arial"/>
        <family val="2"/>
      </rPr>
      <t xml:space="preserve"> svetilka za razsvetljavo v stikalnem bloku;</t>
    </r>
  </si>
  <si>
    <r>
      <t>1 kos</t>
    </r>
    <r>
      <rPr>
        <sz val="10"/>
        <color indexed="8"/>
        <rFont val="Arial"/>
        <family val="2"/>
      </rPr>
      <t xml:space="preserve"> 1p stikalo za položaj vrat 230 V/10 A (vklop svetilke);</t>
    </r>
  </si>
  <si>
    <r>
      <t>1 kos</t>
    </r>
    <r>
      <rPr>
        <sz val="10"/>
        <color indexed="8"/>
        <rFont val="Arial"/>
        <family val="2"/>
      </rPr>
      <t xml:space="preserve"> glavno bremensko ločilno stikalo 0-1, 160A, 3p, komplet s podaljšano ročico, kot npr. LBS 160 3P, proizvajalec ETI ali enakovredno;</t>
    </r>
  </si>
  <si>
    <r>
      <t>1 kos</t>
    </r>
    <r>
      <rPr>
        <sz val="10"/>
        <color indexed="8"/>
        <rFont val="Arial"/>
        <family val="2"/>
      </rPr>
      <t xml:space="preserve"> avtomatska preklopna kombinacija za preklop mreža-agregat z mehansko in električno blokado, motornimi pogoni, pomožnimi kontakti, montirana na montažno ploščo, 125 A, 50 kA, 125 V, AC, 4p, komplet z motornim in ročnim pogonom;</t>
    </r>
  </si>
  <si>
    <r>
      <t>1 kos</t>
    </r>
    <r>
      <rPr>
        <sz val="10"/>
        <color indexed="8"/>
        <rFont val="Arial"/>
        <family val="2"/>
      </rPr>
      <t xml:space="preserve"> NV varovalčni ločilnik za NH varovalke, kot npr. HVL 000 3p, proizvajalec ETI ali enakovredno;</t>
    </r>
  </si>
  <si>
    <r>
      <t>3 kos</t>
    </r>
    <r>
      <rPr>
        <sz val="10"/>
        <color indexed="8"/>
        <rFont val="Arial"/>
        <family val="2"/>
      </rPr>
      <t xml:space="preserve"> NV varovalčni ločilnik za NH varovalke, komplet z NV/NH talilnimi vložki 25A, kot npr. HVL 000 3p, proizvajalec ETI ali enakovredno;</t>
    </r>
  </si>
  <si>
    <r>
      <t>1 kos</t>
    </r>
    <r>
      <rPr>
        <sz val="10"/>
        <color indexed="8"/>
        <rFont val="Arial"/>
        <family val="2"/>
      </rPr>
      <t xml:space="preserve"> trifazni digitalni odštevalni števec, 80 A, direktna meritev, z impulznim izhodom.</t>
    </r>
  </si>
  <si>
    <r>
      <t>3 kos</t>
    </r>
    <r>
      <rPr>
        <sz val="10"/>
        <color indexed="8"/>
        <rFont val="Arial"/>
        <family val="2"/>
      </rPr>
      <t xml:space="preserve"> merilni tokovni transformator 100/5A.</t>
    </r>
  </si>
  <si>
    <r>
      <t xml:space="preserve">Dobava in montaža tipsko preizkušenega prostostoječega stikalnega bloka </t>
    </r>
    <r>
      <rPr>
        <b/>
        <sz val="10"/>
        <color indexed="8"/>
        <rFont val="Arial"/>
        <family val="2"/>
      </rPr>
      <t>R1</t>
    </r>
    <r>
      <rPr>
        <sz val="10"/>
        <color indexed="8"/>
        <rFont val="Arial"/>
        <family val="2"/>
      </rPr>
      <t>, 0,4 kV, 15 kA, dimenzij 800x2000x300mm (ŠxVxG), s podstavkom 100 mm, opremljenega z montažno ploščo in vrati s ključavnico, montažo stikal in signalnih lučk na vrata, zaščita IP55, opleskanega z osnovno in končno barvo (prašni nanos), v sivi barvi RAL 7035, uvod kablov zgoraj, komplet z zbiralkami, vrstnimi sponkami, uvodnicami, internim ožičenjem, gravirano napisno ploščico, montažnim in pritrdilnim materialom ter ostalim drobnim materialom.</t>
    </r>
  </si>
  <si>
    <r>
      <t>1 kos</t>
    </r>
    <r>
      <rPr>
        <sz val="10"/>
        <color indexed="8"/>
        <rFont val="Arial"/>
        <family val="2"/>
      </rPr>
      <t xml:space="preserve"> zaščitno stikalo na diferenčni tok RCCB 80/0.3A, 4p, tip A, kot npr. EFI-4 A, proizvajalec ETI ali enakovredno;</t>
    </r>
  </si>
  <si>
    <r>
      <t>1 kos</t>
    </r>
    <r>
      <rPr>
        <sz val="10"/>
        <color indexed="8"/>
        <rFont val="Arial"/>
        <family val="2"/>
      </rPr>
      <t xml:space="preserve"> prenapetostni odvodnik, tip II, 4p, kot npr. ETITEC B T12 275/12,5 4+0, proizvajalec ETI ali enakovredno;</t>
    </r>
  </si>
  <si>
    <r>
      <t>1 kos</t>
    </r>
    <r>
      <rPr>
        <sz val="10"/>
        <color indexed="8"/>
        <rFont val="Arial"/>
        <family val="2"/>
      </rPr>
      <t xml:space="preserve"> ločilno stikalo z varovalko, 50A, 3p, kot npr. EFD 22 3P , proizvajalec ETI ali enakovredno;</t>
    </r>
  </si>
  <si>
    <r>
      <t>5 kos</t>
    </r>
    <r>
      <rPr>
        <sz val="10"/>
        <color indexed="8"/>
        <rFont val="Arial"/>
        <family val="2"/>
      </rPr>
      <t xml:space="preserve"> zaščitno stikalo na diferenčni tok z nadtokovno zaščito RCBO, kot npr. KZS-2M C16/0.03, proizvajalec ETI ali enakovredno;</t>
    </r>
  </si>
  <si>
    <r>
      <t>1 kos</t>
    </r>
    <r>
      <rPr>
        <sz val="10"/>
        <color indexed="8"/>
        <rFont val="Arial"/>
        <family val="2"/>
      </rPr>
      <t xml:space="preserve"> zaščitno stikalo na diferenčni tok z nadtokovno zaščito RCBO, kot npr. KZS-4M C20/0.03, proizvajalec ETI ali enakovredno;</t>
    </r>
  </si>
  <si>
    <r>
      <t>3 kos</t>
    </r>
    <r>
      <rPr>
        <sz val="10"/>
        <color indexed="8"/>
        <rFont val="Arial"/>
        <family val="2"/>
      </rPr>
      <t xml:space="preserve"> inštalacijski odklopnik, kot npr. ETIMAT 6 1p, 6kA, C10A, proizvajalec ETI ali enakovredno;</t>
    </r>
  </si>
  <si>
    <r>
      <t>21 kos</t>
    </r>
    <r>
      <rPr>
        <sz val="10"/>
        <color indexed="8"/>
        <rFont val="Arial"/>
        <family val="2"/>
      </rPr>
      <t xml:space="preserve"> inštalacijski odklopnik, kot npr. ETIMAT 6 1p, 6kA, C16A, proizvajalec ETI ali enakovredno;</t>
    </r>
  </si>
  <si>
    <r>
      <t>3 kos</t>
    </r>
    <r>
      <rPr>
        <sz val="10"/>
        <color indexed="8"/>
        <rFont val="Arial"/>
        <family val="2"/>
      </rPr>
      <t xml:space="preserve"> inštalacijski odklopnik, kot npr. ETIMAT 6 3p, 6kA, C16A, proizvajalec ETI ali enakovredno;</t>
    </r>
  </si>
  <si>
    <r>
      <t>8 kos</t>
    </r>
    <r>
      <rPr>
        <sz val="10"/>
        <color indexed="8"/>
        <rFont val="Arial"/>
        <family val="2"/>
      </rPr>
      <t xml:space="preserve"> inštalacijski odklopnik, kot npr. ETIMAT 6 3p, 6kA, C20A, proizvajalec ETI ali enakovredno;</t>
    </r>
  </si>
  <si>
    <r>
      <t>1 kos</t>
    </r>
    <r>
      <rPr>
        <sz val="10"/>
        <color indexed="8"/>
        <rFont val="Arial"/>
        <family val="2"/>
      </rPr>
      <t xml:space="preserve"> zaščitno stikalo na diferenčni tok RCCB 40/0.3A, 4p, tip A, kot npr. EFI-4 A, proizvajalec ETI ali enakovredno;</t>
    </r>
  </si>
  <si>
    <r>
      <t>1 kos</t>
    </r>
    <r>
      <rPr>
        <sz val="10"/>
        <color indexed="8"/>
        <rFont val="Arial"/>
        <family val="2"/>
      </rPr>
      <t xml:space="preserve"> inštalacijski odklopnik, kot npr. ETIMAT 6 1p, 6kA, C4A, proizvajalec ETI ali enakovredno;</t>
    </r>
  </si>
  <si>
    <r>
      <t>27 kos</t>
    </r>
    <r>
      <rPr>
        <sz val="10"/>
        <color indexed="8"/>
        <rFont val="Arial"/>
        <family val="2"/>
      </rPr>
      <t xml:space="preserve"> inštalacijski odklopnik, kot npr. ETIMAT 6 1p, 6kA, C10A, proizvajalec ETI ali enakovredno;</t>
    </r>
  </si>
  <si>
    <r>
      <t>10 kos</t>
    </r>
    <r>
      <rPr>
        <sz val="10"/>
        <color indexed="8"/>
        <rFont val="Arial"/>
        <family val="2"/>
      </rPr>
      <t xml:space="preserve"> inštalacijski odklopnik, kot npr. ETIMAT 6 1p, 6kA, C16A, proizvajalec ETI ali enakovredno;</t>
    </r>
  </si>
  <si>
    <r>
      <t>1 kos</t>
    </r>
    <r>
      <rPr>
        <sz val="10"/>
        <color indexed="8"/>
        <rFont val="Arial"/>
        <family val="2"/>
      </rPr>
      <t xml:space="preserve"> inštalacijski odklopnik, kot npr. ETIMAT 6 3p, 6kA, C4A, proizvajalec ETI ali enakovredno;</t>
    </r>
  </si>
  <si>
    <r>
      <t>1 kos</t>
    </r>
    <r>
      <rPr>
        <sz val="10"/>
        <color indexed="8"/>
        <rFont val="Arial"/>
        <family val="2"/>
      </rPr>
      <t xml:space="preserve"> inštalacijski odklopnik, kot npr. ETIMAT 6 3p, 6kA, C16A, proizvajalec ETI ali enakovredno;</t>
    </r>
  </si>
  <si>
    <r>
      <t>1 kos</t>
    </r>
    <r>
      <rPr>
        <sz val="10"/>
        <color indexed="8"/>
        <rFont val="Arial"/>
        <family val="2"/>
      </rPr>
      <t xml:space="preserve"> prosto programabilni krmilnik DALI razsvetljave, komunikacija z do 128 DALI napravami, Ethernet komunikacija, montaža na DIN letev, kot npr. DIGIDIM Router 910, proizvajalec Helvar ali enakovredno;</t>
    </r>
  </si>
  <si>
    <r>
      <t>1 kos</t>
    </r>
    <r>
      <rPr>
        <sz val="10"/>
        <color indexed="8"/>
        <rFont val="Arial"/>
        <family val="2"/>
      </rPr>
      <t xml:space="preserve"> prosto programabilni krmilnik razsvetljave, s štirimi relejskimi digitalnimi izhodi 10 A, komunikacija DALI, montaža na DIN letev, kot npr. DIGIDIM 4 x 10 A Relay Unit 494, proizvajalec Helvar ali enakovredno;</t>
    </r>
  </si>
  <si>
    <r>
      <t>2 kos</t>
    </r>
    <r>
      <rPr>
        <sz val="10"/>
        <color indexed="8"/>
        <rFont val="Arial"/>
        <family val="2"/>
      </rPr>
      <t xml:space="preserve"> modularni kontaktor 1p, 25A, 2NO, 230 VAC, kot npr. R 25-10-R-230V, proizvajalec ETI ali enakovredno;</t>
    </r>
  </si>
  <si>
    <r>
      <t>1 kos</t>
    </r>
    <r>
      <rPr>
        <sz val="10"/>
        <color indexed="8"/>
        <rFont val="Arial"/>
        <family val="2"/>
      </rPr>
      <t xml:space="preserve"> 3-fazni kontrolnik napetosti, dvopolni breznapetostni izhod;</t>
    </r>
  </si>
  <si>
    <r>
      <t>1 kos</t>
    </r>
    <r>
      <rPr>
        <sz val="10"/>
        <color indexed="8"/>
        <rFont val="Arial"/>
        <family val="2"/>
      </rPr>
      <t xml:space="preserve"> vgradna UTP vtičnica RJ45 za na TH35 DIN letev, kot npr. IE-XM-RJ45/IDC, proizvajalec Weidmueller ali enakovredno;</t>
    </r>
  </si>
  <si>
    <r>
      <t>1 kos</t>
    </r>
    <r>
      <rPr>
        <sz val="10"/>
        <color indexed="8"/>
        <rFont val="Arial"/>
        <family val="2"/>
      </rPr>
      <t xml:space="preserve"> vgradna vtičnica za na TH35 DIN letev, s pokrovom, kot npr. T-2P+Z schuko;</t>
    </r>
  </si>
  <si>
    <r>
      <t xml:space="preserve">Dobava in montaža tipske podometne razdelilne omare </t>
    </r>
    <r>
      <rPr>
        <b/>
        <sz val="10"/>
        <color indexed="8"/>
        <rFont val="Arial"/>
        <family val="2"/>
      </rPr>
      <t>R2</t>
    </r>
    <r>
      <rPr>
        <sz val="10"/>
        <color indexed="8"/>
        <rFont val="Arial"/>
        <family val="2"/>
      </rPr>
      <t>, velikosti 165M, z vrati iz jeklene pločevine, dimenzij 750x920x136mm (ŠxVxG) kot npr. Schrack Modul 160 ILC3U533 ali enakovredno, komplet z vrstnimi sponkami, adapterji za N, PE sponke, N sponkami, PE sponkami, uvodnicami, internim ožičenjem, montažnim in pritrdilnim materialom ter ostalim drobnim materialom. V omari se predvidi naslednjo stikalno in zaščitno opremo:</t>
    </r>
  </si>
  <si>
    <r>
      <t>1 kos</t>
    </r>
    <r>
      <rPr>
        <sz val="10"/>
        <color indexed="8"/>
        <rFont val="Arial"/>
        <family val="2"/>
      </rPr>
      <t xml:space="preserve"> zaščitno stikalo na diferenčni tok RCCB 40/0.3A, 4p, tip A-S (selektiven), kot npr. EFI-4 A S, proizvajalec ETI ali enakovredno;</t>
    </r>
  </si>
  <si>
    <r>
      <t>4 kos</t>
    </r>
    <r>
      <rPr>
        <sz val="10"/>
        <color indexed="8"/>
        <rFont val="Arial"/>
        <family val="2"/>
      </rPr>
      <t xml:space="preserve"> zaščitno stikalo na diferenčni tok z nadtokovno zaščito RCBO, kot npr. KZS-2M C16/0.03, proizvajalec ETI ali enakovredno;</t>
    </r>
  </si>
  <si>
    <r>
      <t>1 kos</t>
    </r>
    <r>
      <rPr>
        <sz val="10"/>
        <color indexed="8"/>
        <rFont val="Arial"/>
        <family val="2"/>
      </rPr>
      <t xml:space="preserve"> prenapetostni odvodnik, tip II, 4p, kot npr. ETITEC C T12 275/20 4+0, proizvajalec ETI ali enakovredno;</t>
    </r>
  </si>
  <si>
    <r>
      <t>5 kos</t>
    </r>
    <r>
      <rPr>
        <sz val="10"/>
        <color indexed="8"/>
        <rFont val="Arial"/>
        <family val="2"/>
      </rPr>
      <t xml:space="preserve"> inštalacijski odklopnik, kot npr. ETIMAT 6 1p, 6kA, C10A, proizvajalec ETI ali enakovredno;</t>
    </r>
  </si>
  <si>
    <r>
      <t>7 kos</t>
    </r>
    <r>
      <rPr>
        <sz val="10"/>
        <color indexed="8"/>
        <rFont val="Arial"/>
        <family val="2"/>
      </rPr>
      <t xml:space="preserve"> inštalacijski odklopnik, kot npr. ETIMAT 6 1p, 6kA, C16A, proizvajalec ETI ali enakovredno;</t>
    </r>
  </si>
  <si>
    <r>
      <t>1 kos</t>
    </r>
    <r>
      <rPr>
        <sz val="10"/>
        <color indexed="8"/>
        <rFont val="Arial"/>
        <family val="2"/>
      </rPr>
      <t xml:space="preserve"> inštalacijski odklopnik, kot npr. ETIMAT 6 3p, 6kA, C20A, proizvajalec ETI ali enakovredno;</t>
    </r>
  </si>
  <si>
    <r>
      <t>3 kos</t>
    </r>
    <r>
      <rPr>
        <sz val="10"/>
        <color indexed="8"/>
        <rFont val="Arial"/>
        <family val="2"/>
      </rPr>
      <t xml:space="preserve"> modularni kontaktor 1p, 25A, 1NO, 230 VAC, kot npr. R 25-10-230V, proizvajalec ETI ali enakovredno;</t>
    </r>
  </si>
  <si>
    <r>
      <t>1 kos</t>
    </r>
    <r>
      <rPr>
        <sz val="10"/>
        <color indexed="8"/>
        <rFont val="Arial"/>
        <family val="2"/>
      </rPr>
      <t xml:space="preserve"> impulzno stikalo, kot npr. RBS225-10-230V AC, proizvajalec ETI ali enakovredno;</t>
    </r>
  </si>
  <si>
    <r>
      <t>3 kos</t>
    </r>
    <r>
      <rPr>
        <sz val="10"/>
        <color indexed="8"/>
        <rFont val="Arial"/>
        <family val="2"/>
      </rPr>
      <t xml:space="preserve"> modularno izbirno stikalo 1-0-2, 25A, 1p, kot npr. SSG 125, proizvajalec ETI ali enakovredno;</t>
    </r>
  </si>
  <si>
    <r>
      <t>1 kos</t>
    </r>
    <r>
      <rPr>
        <sz val="10"/>
        <color indexed="8"/>
        <rFont val="Arial"/>
        <family val="2"/>
      </rPr>
      <t xml:space="preserve"> astronomski časovni rele, kot npr. Astroclock-2, proizvajalec ETI ali enakovredno;</t>
    </r>
  </si>
  <si>
    <r>
      <t>1 kos</t>
    </r>
    <r>
      <rPr>
        <sz val="10"/>
        <color indexed="8"/>
        <rFont val="Arial"/>
        <family val="2"/>
      </rPr>
      <t xml:space="preserve"> zaščitno stikalo na diferenčni tok RCCB 25/0.3A, 4p, tip A, kot npr. EFI-4 A, proizvajalec ETI ali enakovredno;</t>
    </r>
  </si>
  <si>
    <r>
      <t>15 kos</t>
    </r>
    <r>
      <rPr>
        <sz val="10"/>
        <color indexed="8"/>
        <rFont val="Arial"/>
        <family val="2"/>
      </rPr>
      <t xml:space="preserve"> inštalacijski odklopnik, kot npr. ETIMAT 6 1p, 6kA, C10A, proizvajalec ETI ali enakovredno;</t>
    </r>
  </si>
  <si>
    <r>
      <t>2 kos</t>
    </r>
    <r>
      <rPr>
        <sz val="10"/>
        <color indexed="8"/>
        <rFont val="Arial"/>
        <family val="2"/>
      </rPr>
      <t xml:space="preserve"> inštalacijski odklopnik, kot npr. ETIMAT 6 1p, 6kA, C16A, proizvajalec ETI ali enakovredno;</t>
    </r>
  </si>
  <si>
    <r>
      <t>9 kos</t>
    </r>
    <r>
      <rPr>
        <sz val="10"/>
        <color indexed="8"/>
        <rFont val="Arial"/>
        <family val="2"/>
      </rPr>
      <t xml:space="preserve"> impulzno stikalo, kot npr. RBS225-10-230V AC, proizvajalec ETI ali enakovredno;</t>
    </r>
  </si>
  <si>
    <r>
      <t xml:space="preserve">Dobava in montaža tipske podometne razdelilne omare </t>
    </r>
    <r>
      <rPr>
        <b/>
        <sz val="10"/>
        <color indexed="8"/>
        <rFont val="Arial"/>
        <family val="2"/>
      </rPr>
      <t>R3</t>
    </r>
    <r>
      <rPr>
        <sz val="10"/>
        <color indexed="8"/>
        <rFont val="Arial"/>
        <family val="2"/>
      </rPr>
      <t>, velikosti 96M, z vrati iz jeklene pločevine, dimenzij 543x750x140mm (ŠxVxG) kot npr. Schrack Modul 160 ILC2A424 ali enakovredno, komplet z vrstnimi sponkami, adapterji za N, PE sponke, N sponkami, PE sponkami, uvodnicami, internim ožičenjem, montažnim in pritrdilnim materialom ter ostalim drobnim materialom. V omari se predvidi naslednjo stikalno in zaščitno opremo:</t>
    </r>
  </si>
  <si>
    <r>
      <t>1 kos</t>
    </r>
    <r>
      <rPr>
        <sz val="10"/>
        <color indexed="8"/>
        <rFont val="Arial"/>
        <family val="2"/>
      </rPr>
      <t xml:space="preserve"> zaščitno stikalo na diferenčni tok RCCB 40/0.3A, 4p, tip A-S, kot npr. EFI-4 A-S (selektiven), proizvajalec ETI ali enakovredno;</t>
    </r>
  </si>
  <si>
    <r>
      <t>1 kos</t>
    </r>
    <r>
      <rPr>
        <sz val="10"/>
        <color indexed="8"/>
        <rFont val="Arial"/>
        <family val="2"/>
      </rPr>
      <t xml:space="preserve"> inštalacijski odklopnik, kot npr. ETIMAT 6 1p, 6kA, C10A, proizvajalec ETI ali enakovredno;</t>
    </r>
  </si>
  <si>
    <r>
      <t>2 kos</t>
    </r>
    <r>
      <rPr>
        <sz val="10"/>
        <color indexed="8"/>
        <rFont val="Arial"/>
        <family val="2"/>
      </rPr>
      <t xml:space="preserve"> inštalacijski odklopnik, kot npr. ETIMAT 6 3p, 6kA, C20A, proizvajalec ETI ali enakovredno;</t>
    </r>
  </si>
  <si>
    <r>
      <t>2 kos</t>
    </r>
    <r>
      <rPr>
        <sz val="10"/>
        <color indexed="8"/>
        <rFont val="Arial"/>
        <family val="2"/>
      </rPr>
      <t xml:space="preserve"> zaščitno stikalo na diferenčni tok z nadtokovno zaščito RCBO, kot npr. KZS-2M C16/0.03, proizvajalec ETI ali enakovredno;</t>
    </r>
  </si>
  <si>
    <r>
      <t>6 kos</t>
    </r>
    <r>
      <rPr>
        <sz val="10"/>
        <color indexed="8"/>
        <rFont val="Arial"/>
        <family val="2"/>
      </rPr>
      <t xml:space="preserve"> inštalacijski odklopnik, kot npr. ETIMAT 6 1p, 6kA, C10A, proizvajalec ETI ali enakovredno;</t>
    </r>
  </si>
  <si>
    <r>
      <t xml:space="preserve">Dobava in montaža tipsko preizkušenega prostostoječega stikalnega bloka </t>
    </r>
    <r>
      <rPr>
        <b/>
        <sz val="10"/>
        <color indexed="8"/>
        <rFont val="Arial"/>
        <family val="2"/>
      </rPr>
      <t>RS3</t>
    </r>
    <r>
      <rPr>
        <sz val="10"/>
        <color indexed="8"/>
        <rFont val="Arial"/>
        <family val="2"/>
      </rPr>
      <t>, 0,4 kV, 15 kA, dimenzij 1000x2000x250mm (ŠxVxG), s postavkom 100 mm, opremljenega z montažno ploščo in vrati s ključavnico, montažo stikal in signalnih lučk na vrata, zaščita IP55, opleskanega z osnovno in končno barvo (prašni nanos), v sivi barvi RAL 7035, uvod kablov zgoraj, komplet z zbiralkami, vrstnimi sponkami, uvodnicami, internim ožičenjem, gravirano napisno ploščico, montažnim in pritrdilnim materialom ter ostalim drobnim materialom.</t>
    </r>
  </si>
  <si>
    <r>
      <t>1 kos</t>
    </r>
    <r>
      <rPr>
        <sz val="10"/>
        <color indexed="8"/>
        <rFont val="Arial"/>
        <family val="2"/>
      </rPr>
      <t xml:space="preserve"> prenapetostni odvodnik, tip I+II, 4p, kot npr. ETITEC B T12 275/12,5 4+0, proizvajalec ETI ali enakovredno;</t>
    </r>
  </si>
  <si>
    <r>
      <t>1 kos</t>
    </r>
    <r>
      <rPr>
        <sz val="10"/>
        <color indexed="8"/>
        <rFont val="Arial"/>
        <family val="2"/>
      </rPr>
      <t xml:space="preserve"> glavno bremensko ločilno stikalo 0-1, 63A, 3p, s podaljšano ročico na vratih, kot npr. CLBS 63 3P, proizvajalec ETI ali enakovredno;</t>
    </r>
  </si>
  <si>
    <r>
      <t>1 kos</t>
    </r>
    <r>
      <rPr>
        <sz val="10"/>
        <color indexed="8"/>
        <rFont val="Arial"/>
        <family val="2"/>
      </rPr>
      <t xml:space="preserve"> ločilno stikalo z varovalko, 50A, 3p, kot npr. EFD 14 3p, proizvajalec ETI ali enakovredno;</t>
    </r>
  </si>
  <si>
    <r>
      <t>2 kos</t>
    </r>
    <r>
      <rPr>
        <sz val="10"/>
        <color indexed="8"/>
        <rFont val="Arial"/>
        <family val="2"/>
      </rPr>
      <t xml:space="preserve"> inštalacijski odklopnik, kot npr. ETIMAT 6 1p, 6kA, C4A, proizvajalec ETI ali enakovredno;</t>
    </r>
  </si>
  <si>
    <r>
      <t>1 kos</t>
    </r>
    <r>
      <rPr>
        <sz val="10"/>
        <color indexed="8"/>
        <rFont val="Arial"/>
        <family val="2"/>
      </rPr>
      <t xml:space="preserve"> inštalacijski odklopnik, kot npr. ETIMAT 6 1p, 6kA, B6A, proizvajalec ETI ali enakovredno;</t>
    </r>
  </si>
  <si>
    <r>
      <t>9 kos</t>
    </r>
    <r>
      <rPr>
        <sz val="10"/>
        <color indexed="8"/>
        <rFont val="Arial"/>
        <family val="2"/>
      </rPr>
      <t xml:space="preserve"> inštalacijski odklopnik, kot npr. ETIMAT 6 1p, 6kA, B10A, proizvajalec ETI ali enakovredno;</t>
    </r>
  </si>
  <si>
    <r>
      <t>6 kos</t>
    </r>
    <r>
      <rPr>
        <sz val="10"/>
        <color indexed="8"/>
        <rFont val="Arial"/>
        <family val="2"/>
      </rPr>
      <t xml:space="preserve"> inštalacijski odklopnik, kot npr. ETIMAT 6 1p, 6kA, C16A, proizvajalec ETI ali enakovredno;</t>
    </r>
  </si>
  <si>
    <r>
      <t>2 kos</t>
    </r>
    <r>
      <rPr>
        <sz val="10"/>
        <color indexed="8"/>
        <rFont val="Arial"/>
        <family val="2"/>
      </rPr>
      <t xml:space="preserve"> inštalacijski odklopnik, kot npr. ETIMAT 6 3p, 6kA, C16A, proizvajalec ETI ali enakovredno;</t>
    </r>
  </si>
  <si>
    <r>
      <t>2 kos</t>
    </r>
    <r>
      <rPr>
        <sz val="10"/>
        <color indexed="8"/>
        <rFont val="Arial"/>
        <family val="2"/>
      </rPr>
      <t xml:space="preserve"> inštalacijski odklopnik, kot npr. ETIMAT P10-DC 1p, 10kA, K3A, proizvajalec ETI ali enakovredno;</t>
    </r>
  </si>
  <si>
    <r>
      <t>2 kos</t>
    </r>
    <r>
      <rPr>
        <sz val="10"/>
        <color indexed="8"/>
        <rFont val="Arial"/>
        <family val="2"/>
      </rPr>
      <t xml:space="preserve"> močnostni kontaktor 11 kW, kot npr. DILM25-10, proizvajalec EATON ali enakovredno;</t>
    </r>
  </si>
  <si>
    <r>
      <t>10 kos</t>
    </r>
    <r>
      <rPr>
        <sz val="10"/>
        <color indexed="8"/>
        <rFont val="Arial"/>
        <family val="2"/>
      </rPr>
      <t xml:space="preserve"> močnostni kontaktor 3 kW, kot npr. DILM7-10, proizvajalec EATON ali enakovredno;</t>
    </r>
  </si>
  <si>
    <r>
      <t>10 kos</t>
    </r>
    <r>
      <rPr>
        <sz val="10"/>
        <color indexed="8"/>
        <rFont val="Arial"/>
        <family val="2"/>
      </rPr>
      <t xml:space="preserve"> pomožni kontakti za DILM, kot npr. DILA-XI40, proizvajalec EATON ali enakovredno;</t>
    </r>
  </si>
  <si>
    <r>
      <t>10 kos</t>
    </r>
    <r>
      <rPr>
        <sz val="10"/>
        <color indexed="8"/>
        <rFont val="Arial"/>
        <family val="2"/>
      </rPr>
      <t xml:space="preserve"> krmilni rele, komplet z ustreznim podnožjem, kot npr. RXM4AB1P7 230V, proizvajalec Schneider ali enakovredno;</t>
    </r>
  </si>
  <si>
    <r>
      <t>10 kos</t>
    </r>
    <r>
      <rPr>
        <sz val="10"/>
        <color indexed="8"/>
        <rFont val="Arial"/>
        <family val="2"/>
      </rPr>
      <t xml:space="preserve"> izbirno stikalo 1-0-2, 10A, 2p, montaža na vrata omare, kot npr. CS 10 52 U, proizvajalec ETI ali enakovredno;</t>
    </r>
  </si>
  <si>
    <r>
      <t>12 kos</t>
    </r>
    <r>
      <rPr>
        <sz val="10"/>
        <color indexed="8"/>
        <rFont val="Arial"/>
        <family val="2"/>
      </rPr>
      <t xml:space="preserve"> zelena signalna svetilka za montažo na vrata omare, napajanje 230 V AC;</t>
    </r>
  </si>
  <si>
    <r>
      <t>10 kos</t>
    </r>
    <r>
      <rPr>
        <sz val="10"/>
        <color indexed="8"/>
        <rFont val="Arial"/>
        <family val="2"/>
      </rPr>
      <t xml:space="preserve"> rdeča signalna svetilka za montažo na vrata omare, napajanje 230 V AC;</t>
    </r>
  </si>
  <si>
    <r>
      <t>1 kos</t>
    </r>
    <r>
      <rPr>
        <sz val="10"/>
        <color indexed="8"/>
        <rFont val="Arial"/>
        <family val="2"/>
      </rPr>
      <t xml:space="preserve"> Krmilna enota toplotne postaje, kot npr. CLIMATIX POL638.70, proizvajalec Siemens ali enakovredno;</t>
    </r>
  </si>
  <si>
    <r>
      <t>4 kos</t>
    </r>
    <r>
      <rPr>
        <sz val="10"/>
        <color indexed="8"/>
        <rFont val="Arial"/>
        <family val="2"/>
      </rPr>
      <t xml:space="preserve"> razširitev krmilne enote toplotne postaje, kot npr. CLIMATIX POL965.00, proizvajalec Siemens ali enakovredno;</t>
    </r>
  </si>
  <si>
    <r>
      <t>1 kos</t>
    </r>
    <r>
      <rPr>
        <sz val="10"/>
        <color indexed="8"/>
        <rFont val="Arial"/>
        <family val="2"/>
      </rPr>
      <t xml:space="preserve"> Krmilna enota registracije temperature cirkulacijske vode, kot npr. CCR2, proizvajalec Danfoss ali enakovredno;</t>
    </r>
  </si>
  <si>
    <r>
      <t>1 kos</t>
    </r>
    <r>
      <rPr>
        <sz val="10"/>
        <color indexed="8"/>
        <rFont val="Arial"/>
        <family val="2"/>
      </rPr>
      <t xml:space="preserve"> napajalna enota 230VAC/24VDC, 3A, kot npr. PS-72-24, proizvajalec ETI ali enakovredno;</t>
    </r>
  </si>
  <si>
    <r>
      <t>2 kos</t>
    </r>
    <r>
      <rPr>
        <sz val="10"/>
        <color indexed="8"/>
        <rFont val="Arial"/>
        <family val="2"/>
      </rPr>
      <t xml:space="preserve"> vgradna vtičnica za na TH35 DIN letev, kot npr. T-2P+Z schuko, proizvajalec ETI ali enakovredno;</t>
    </r>
  </si>
  <si>
    <r>
      <t xml:space="preserve">Dobava in montaža zunanjega tipskega prostostoječega stikalnega bloka </t>
    </r>
    <r>
      <rPr>
        <b/>
        <sz val="10"/>
        <color indexed="8"/>
        <rFont val="Arial"/>
        <family val="2"/>
      </rPr>
      <t>RZR2</t>
    </r>
    <r>
      <rPr>
        <sz val="10"/>
        <color indexed="8"/>
        <rFont val="Arial"/>
        <family val="2"/>
      </rPr>
      <t xml:space="preserve"> iz poliestra, odpornega proti preparevenju, vodoodbojen in UV obstojen, dimenzij 750x1000x300mm (ŠxVxG), opremljenega z montažno ploščo in vrati s ključavnico, zaščita IP55, opleskanega z osnovno in končno barvo, v sivi barvi RAL 7035, uvod kablov spodaj, komplet z zbiralkami, vrstnimi sponkami, uvodnicami, internim ožičenjem, gravirano napisno ploščico, montažnim in pritrdilnim materialom in ustreznim betonskim temeljem. V omari se predvidi naslednjo stikalno in zaščitno opremo:</t>
    </r>
  </si>
  <si>
    <r>
      <t>1 kos</t>
    </r>
    <r>
      <rPr>
        <sz val="10"/>
        <color indexed="8"/>
        <rFont val="Arial"/>
        <family val="2"/>
      </rPr>
      <t xml:space="preserve"> glavno bremensko ločilno stikalo 0-1, 63A, 3p, kot npr. CLBS 63 4P, proizvajalec ETI ali enakovredno;</t>
    </r>
  </si>
  <si>
    <r>
      <t>1 kos</t>
    </r>
    <r>
      <rPr>
        <sz val="10"/>
        <color indexed="8"/>
        <rFont val="Arial"/>
        <family val="2"/>
      </rPr>
      <t xml:space="preserve"> prenapetostni odvodnik, tip II, 3p, kot npr. ETITEC C T2 275/20 4+0, proizvajalec ETI ali enakovredno;</t>
    </r>
  </si>
  <si>
    <r>
      <t>1 kos</t>
    </r>
    <r>
      <rPr>
        <sz val="10"/>
        <color indexed="8"/>
        <rFont val="Arial"/>
        <family val="2"/>
      </rPr>
      <t xml:space="preserve"> ločilno stikalo z varovalko, 25A, 3p, kot npr. EFD 10 3p, proizvajalec ETI ali enakovredno;</t>
    </r>
  </si>
  <si>
    <r>
      <t>1 kos</t>
    </r>
    <r>
      <rPr>
        <sz val="10"/>
        <color indexed="8"/>
        <rFont val="Arial"/>
        <family val="2"/>
      </rPr>
      <t xml:space="preserve"> zaščitno stikalo na diferenčni tok RCCB 25/0.03A, 4p, tip A, kot npr. EFI-4 A, proizvajalec ETI ali enakovredno;</t>
    </r>
  </si>
  <si>
    <r>
      <t>2 kos</t>
    </r>
    <r>
      <rPr>
        <sz val="10"/>
        <color indexed="8"/>
        <rFont val="Arial"/>
        <family val="2"/>
      </rPr>
      <t xml:space="preserve"> inštalacijski odklopnik, kot npr. ETIMAT 6 1p, 6kA, C6A, proizvajalec ETI ali enakovredno;</t>
    </r>
  </si>
  <si>
    <r>
      <t>3 kos</t>
    </r>
    <r>
      <rPr>
        <sz val="10"/>
        <color indexed="8"/>
        <rFont val="Arial"/>
        <family val="2"/>
      </rPr>
      <t xml:space="preserve"> inštalacijski odklopnik, kot npr. ETIMAT 6 1p, 6kA, C16A, proizvajalec ETI ali enakovredno;</t>
    </r>
  </si>
  <si>
    <r>
      <t>6 kos</t>
    </r>
    <r>
      <rPr>
        <sz val="10"/>
        <color indexed="8"/>
        <rFont val="Arial"/>
        <family val="2"/>
      </rPr>
      <t xml:space="preserve"> inštalacijski odklopnik, kot npr. ETIMAT 6 3p, 6kA, C16A, proizvajalec ETI ali enakovredno;</t>
    </r>
  </si>
  <si>
    <r>
      <t>4 kos</t>
    </r>
    <r>
      <rPr>
        <sz val="10"/>
        <color indexed="8"/>
        <rFont val="Arial"/>
        <family val="2"/>
      </rPr>
      <t xml:space="preserve"> modularno izbirno stikalo 1-0-2, 16A, 1p, kot npr. SSG 116, proizvajalec ETI ali enakovredno;</t>
    </r>
  </si>
  <si>
    <r>
      <t>4 kos</t>
    </r>
    <r>
      <rPr>
        <sz val="10"/>
        <color indexed="8"/>
        <rFont val="Arial"/>
        <family val="2"/>
      </rPr>
      <t xml:space="preserve"> modularni kontaktor 4p, 25A, 4NO, 230 VAC, kot npr. R 25-40-R-230V, proizvajalec ETI ali enakovredno;</t>
    </r>
  </si>
  <si>
    <r>
      <t>1 kos</t>
    </r>
    <r>
      <rPr>
        <sz val="10"/>
        <color indexed="8"/>
        <rFont val="Arial"/>
        <family val="2"/>
      </rPr>
      <t xml:space="preserve"> programabilna stikalna ura za vgradnjo na letev, kot npr. ASTROCLOCK-2, proizvajalec ETI ali enakovredno;</t>
    </r>
  </si>
  <si>
    <r>
      <t>3 kos</t>
    </r>
    <r>
      <rPr>
        <sz val="10"/>
        <color indexed="8"/>
        <rFont val="Arial"/>
        <family val="2"/>
      </rPr>
      <t xml:space="preserve"> vtičnica 2P+E, 16A, 250V, s pokrovom, montaža na montažno ploščo;</t>
    </r>
  </si>
  <si>
    <r>
      <t>1 kos</t>
    </r>
    <r>
      <rPr>
        <sz val="10"/>
        <color indexed="8"/>
        <rFont val="Arial"/>
        <family val="2"/>
      </rPr>
      <t xml:space="preserve"> vtičnica 3P+N+E, 16A, 400V, s pokrovom, montaža na montažno ploščo.</t>
    </r>
  </si>
  <si>
    <r>
      <t>Izvedba priključitve napajalnega kabla NAYY-J 4x240 mm</t>
    </r>
    <r>
      <rPr>
        <vertAlign val="superscript"/>
        <sz val="10"/>
        <color indexed="8"/>
        <rFont val="Arial"/>
        <family val="2"/>
      </rPr>
      <t>2</t>
    </r>
    <r>
      <rPr>
        <sz val="10"/>
        <color indexed="8"/>
        <rFont val="Arial"/>
        <family val="2"/>
      </rPr>
      <t xml:space="preserve"> na NN polje transformatorske postaje TP MAESTOSO, komplet z izdelavo končnikov na kablih.</t>
    </r>
  </si>
  <si>
    <r>
      <t>NYM-O 2x1,5 mm</t>
    </r>
    <r>
      <rPr>
        <vertAlign val="superscript"/>
        <sz val="10"/>
        <color indexed="8"/>
        <rFont val="Arial"/>
        <family val="2"/>
      </rPr>
      <t>2</t>
    </r>
  </si>
  <si>
    <r>
      <t>NYM-J 3x1,5 mm</t>
    </r>
    <r>
      <rPr>
        <vertAlign val="superscript"/>
        <sz val="10"/>
        <color indexed="8"/>
        <rFont val="Arial"/>
        <family val="2"/>
      </rPr>
      <t>2</t>
    </r>
  </si>
  <si>
    <r>
      <t>NYM-J 4x1,5 mm</t>
    </r>
    <r>
      <rPr>
        <vertAlign val="superscript"/>
        <sz val="10"/>
        <color indexed="8"/>
        <rFont val="Arial"/>
        <family val="2"/>
      </rPr>
      <t>2</t>
    </r>
  </si>
  <si>
    <r>
      <t>NYM-J 5x1,5 mm</t>
    </r>
    <r>
      <rPr>
        <vertAlign val="superscript"/>
        <sz val="10"/>
        <color indexed="8"/>
        <rFont val="Arial"/>
        <family val="2"/>
      </rPr>
      <t>2</t>
    </r>
  </si>
  <si>
    <r>
      <t>NYM-J 7x1,5 mm</t>
    </r>
    <r>
      <rPr>
        <vertAlign val="superscript"/>
        <sz val="10"/>
        <color indexed="8"/>
        <rFont val="Arial"/>
        <family val="2"/>
      </rPr>
      <t>2</t>
    </r>
  </si>
  <si>
    <r>
      <t>NYM-J 3x2,5 mm</t>
    </r>
    <r>
      <rPr>
        <vertAlign val="superscript"/>
        <sz val="10"/>
        <color indexed="8"/>
        <rFont val="Arial"/>
        <family val="2"/>
      </rPr>
      <t>2</t>
    </r>
  </si>
  <si>
    <r>
      <t>NYM-J 5x2,5 mm</t>
    </r>
    <r>
      <rPr>
        <vertAlign val="superscript"/>
        <sz val="10"/>
        <color indexed="8"/>
        <rFont val="Arial"/>
        <family val="2"/>
      </rPr>
      <t>2</t>
    </r>
  </si>
  <si>
    <r>
      <t>NYM-J 5x4 mm</t>
    </r>
    <r>
      <rPr>
        <vertAlign val="superscript"/>
        <sz val="10"/>
        <color indexed="8"/>
        <rFont val="Arial"/>
        <family val="2"/>
      </rPr>
      <t>2</t>
    </r>
  </si>
  <si>
    <r>
      <t>NYM-J 5x6 mm</t>
    </r>
    <r>
      <rPr>
        <vertAlign val="superscript"/>
        <sz val="10"/>
        <color indexed="8"/>
        <rFont val="Arial"/>
        <family val="2"/>
      </rPr>
      <t>2</t>
    </r>
  </si>
  <si>
    <r>
      <t>NYM-J 5x10 mm</t>
    </r>
    <r>
      <rPr>
        <vertAlign val="superscript"/>
        <sz val="10"/>
        <color indexed="8"/>
        <rFont val="Arial"/>
        <family val="2"/>
      </rPr>
      <t>2</t>
    </r>
  </si>
  <si>
    <r>
      <t>NYM-O 2x2,5 mm</t>
    </r>
    <r>
      <rPr>
        <vertAlign val="superscript"/>
        <sz val="10"/>
        <color indexed="8"/>
        <rFont val="Arial"/>
        <family val="2"/>
      </rPr>
      <t>2</t>
    </r>
  </si>
  <si>
    <r>
      <t>NYY-J 3x2,5 mm</t>
    </r>
    <r>
      <rPr>
        <vertAlign val="superscript"/>
        <sz val="10"/>
        <color indexed="8"/>
        <rFont val="Arial"/>
        <family val="2"/>
      </rPr>
      <t>2</t>
    </r>
  </si>
  <si>
    <r>
      <t>NYY-J 5x4 mm</t>
    </r>
    <r>
      <rPr>
        <vertAlign val="superscript"/>
        <sz val="10"/>
        <color indexed="8"/>
        <rFont val="Arial"/>
        <family val="2"/>
      </rPr>
      <t>2</t>
    </r>
  </si>
  <si>
    <r>
      <t>NYY-J 5x6 mm</t>
    </r>
    <r>
      <rPr>
        <vertAlign val="superscript"/>
        <sz val="10"/>
        <color indexed="8"/>
        <rFont val="Arial"/>
        <family val="2"/>
      </rPr>
      <t>2</t>
    </r>
  </si>
  <si>
    <r>
      <t>NYY-J 5x10 mm</t>
    </r>
    <r>
      <rPr>
        <vertAlign val="superscript"/>
        <sz val="10"/>
        <color indexed="8"/>
        <rFont val="Arial"/>
        <family val="2"/>
      </rPr>
      <t>2</t>
    </r>
  </si>
  <si>
    <r>
      <t>NYY-J 5x16 mm</t>
    </r>
    <r>
      <rPr>
        <vertAlign val="superscript"/>
        <sz val="10"/>
        <color indexed="8"/>
        <rFont val="Arial"/>
        <family val="2"/>
      </rPr>
      <t>2</t>
    </r>
  </si>
  <si>
    <r>
      <t>NYY-J 4x25 mm</t>
    </r>
    <r>
      <rPr>
        <vertAlign val="superscript"/>
        <sz val="10"/>
        <color indexed="8"/>
        <rFont val="Arial"/>
        <family val="2"/>
      </rPr>
      <t>2</t>
    </r>
  </si>
  <si>
    <r>
      <t>NYY-J 4x35 mm</t>
    </r>
    <r>
      <rPr>
        <vertAlign val="superscript"/>
        <sz val="10"/>
        <color indexed="8"/>
        <rFont val="Arial"/>
        <family val="2"/>
      </rPr>
      <t>2</t>
    </r>
  </si>
  <si>
    <r>
      <t>NYY-J 4x70 mm</t>
    </r>
    <r>
      <rPr>
        <vertAlign val="superscript"/>
        <sz val="10"/>
        <color indexed="8"/>
        <rFont val="Arial"/>
        <family val="2"/>
      </rPr>
      <t>2</t>
    </r>
  </si>
  <si>
    <r>
      <t>NAYY-J 4x70 mm</t>
    </r>
    <r>
      <rPr>
        <vertAlign val="superscript"/>
        <sz val="10"/>
        <color indexed="8"/>
        <rFont val="Arial"/>
        <family val="2"/>
      </rPr>
      <t>2</t>
    </r>
  </si>
  <si>
    <r>
      <t>NAYY-J 4x240 mm</t>
    </r>
    <r>
      <rPr>
        <vertAlign val="superscript"/>
        <sz val="10"/>
        <color indexed="8"/>
        <rFont val="Arial"/>
        <family val="2"/>
      </rPr>
      <t>2</t>
    </r>
  </si>
  <si>
    <r>
      <t>NHXH-J E60 3x1,5 mm</t>
    </r>
    <r>
      <rPr>
        <vertAlign val="superscript"/>
        <sz val="10"/>
        <color indexed="8"/>
        <rFont val="Arial"/>
        <family val="2"/>
      </rPr>
      <t>2</t>
    </r>
  </si>
  <si>
    <r>
      <t>J-Y(St)Y 1x2x0,8 mm</t>
    </r>
    <r>
      <rPr>
        <vertAlign val="superscript"/>
        <sz val="10"/>
        <color indexed="8"/>
        <rFont val="Arial"/>
        <family val="2"/>
      </rPr>
      <t>2</t>
    </r>
  </si>
  <si>
    <r>
      <t>LiYCY 2x0,75 mm</t>
    </r>
    <r>
      <rPr>
        <vertAlign val="superscript"/>
        <sz val="10"/>
        <color indexed="8"/>
        <rFont val="Arial"/>
        <family val="2"/>
      </rPr>
      <t>2</t>
    </r>
  </si>
  <si>
    <r>
      <t>LiYCY 3x0,75 mm</t>
    </r>
    <r>
      <rPr>
        <vertAlign val="superscript"/>
        <sz val="10"/>
        <color indexed="8"/>
        <rFont val="Arial"/>
        <family val="2"/>
      </rPr>
      <t>2</t>
    </r>
  </si>
  <si>
    <r>
      <t>LiYCY 4x0,75 mm</t>
    </r>
    <r>
      <rPr>
        <vertAlign val="superscript"/>
        <sz val="10"/>
        <color indexed="8"/>
        <rFont val="Arial"/>
        <family val="2"/>
      </rPr>
      <t>2</t>
    </r>
  </si>
  <si>
    <r>
      <t>3 kos</t>
    </r>
    <r>
      <rPr>
        <sz val="10"/>
        <color indexed="8"/>
        <rFont val="Arial"/>
        <family val="2"/>
      </rPr>
      <t xml:space="preserve"> 2P+E, 16A, 250V, 2M</t>
    </r>
  </si>
  <si>
    <r>
      <t>1 kos</t>
    </r>
    <r>
      <rPr>
        <sz val="10"/>
        <color indexed="8"/>
        <rFont val="Arial"/>
        <family val="2"/>
      </rPr>
      <t xml:space="preserve"> dvojna RJ45 CAT6a STP, 1M</t>
    </r>
  </si>
  <si>
    <r>
      <t>1 kos</t>
    </r>
    <r>
      <rPr>
        <sz val="10"/>
        <color indexed="8"/>
        <rFont val="Arial"/>
        <family val="2"/>
      </rPr>
      <t xml:space="preserve"> zaščitno stikalo na diferenčni tok RCCB 40/0.03A, 4p, tip A, kot npr. EFI-4 A, proizvajalec ETI ali enakovredno;</t>
    </r>
  </si>
  <si>
    <r>
      <t>2 kos</t>
    </r>
    <r>
      <rPr>
        <sz val="10"/>
        <color indexed="8"/>
        <rFont val="Arial"/>
        <family val="2"/>
      </rPr>
      <t xml:space="preserve"> 2P+E, 16A, 250V, s pokrovom;</t>
    </r>
  </si>
  <si>
    <r>
      <t>1 kos</t>
    </r>
    <r>
      <rPr>
        <sz val="10"/>
        <color indexed="8"/>
        <rFont val="Arial"/>
        <family val="2"/>
      </rPr>
      <t xml:space="preserve"> 3P+N+E, 16A, 400V, s pokrovom, IP44.</t>
    </r>
  </si>
  <si>
    <r>
      <t>Dobava in montaža telekomunikacijske prostostoječe 19" rack omare</t>
    </r>
    <r>
      <rPr>
        <b/>
        <sz val="10"/>
        <color indexed="8"/>
        <rFont val="Arial"/>
        <family val="2"/>
      </rPr>
      <t xml:space="preserve"> </t>
    </r>
    <r>
      <rPr>
        <sz val="10"/>
        <color indexed="8"/>
        <rFont val="Arial"/>
        <family val="2"/>
      </rPr>
      <t>višine 42 HE, dimenzij 600x2076x600mm (ŠxVxG) kot npr. MonelPro TIP 600 PS 60 60 42 HE ali enakovredno, s steklenimi vrati v perforiranem kovinskem okvirju, toniranim steklom, perforacijo na vratih za boljšo zračnost, komplet z internim ožičenjem, uvodnicami, montažnim in pritrdilnim materialom. V omari se predvidi naslednja pasivna komunikacijska oprema:</t>
    </r>
  </si>
  <si>
    <r>
      <t>1 kos</t>
    </r>
    <r>
      <rPr>
        <sz val="10"/>
        <color indexed="8"/>
        <rFont val="Arial"/>
        <family val="2"/>
      </rPr>
      <t xml:space="preserve"> ventilatorski sklop za montažo v 19" rack omaro, komplet dveh ventilatorjev s termostatom, 4U;</t>
    </r>
  </si>
  <si>
    <r>
      <t>1 kos</t>
    </r>
    <r>
      <rPr>
        <sz val="10"/>
        <color indexed="8"/>
        <rFont val="Arial"/>
        <family val="2"/>
      </rPr>
      <t xml:space="preserve"> optični delilnik, 24-delni, za montažo v 19" rack omaro, komplet z ustreznimi zaključnimi vtičnicami, 1U;</t>
    </r>
  </si>
  <si>
    <r>
      <t>2 kos</t>
    </r>
    <r>
      <rPr>
        <sz val="10"/>
        <color indexed="8"/>
        <rFont val="Arial"/>
        <family val="2"/>
      </rPr>
      <t xml:space="preserve"> priključni 19" horizontalni panel 24x RJ45, komplet z nosilnim elementi, RJ45 priključnimi moduli, protiprašnimi pokrovčki, pritrdilcem kablov in ozemljitvenim kompletom, 1U;</t>
    </r>
  </si>
  <si>
    <r>
      <t>1 kos</t>
    </r>
    <r>
      <rPr>
        <sz val="10"/>
        <color indexed="8"/>
        <rFont val="Arial"/>
        <family val="2"/>
      </rPr>
      <t xml:space="preserve"> distribucijsko nosilno stikalo s 48 1 GB/s UTP vmesniki in 2x10 GB/s vmesnikoma za združevanje nosilnih povezav, komplet s kitom za vgradnjo v strežniško omaro;</t>
    </r>
  </si>
  <si>
    <r>
      <t>2 kos</t>
    </r>
    <r>
      <rPr>
        <sz val="10"/>
        <color indexed="8"/>
        <rFont val="Arial"/>
        <family val="2"/>
      </rPr>
      <t xml:space="preserve"> razdelilec 6 vtičnic z ozemljitvenim kontaktom, 16A/250VAC, s stikalom in prenapetostno zaščito, 1U;</t>
    </r>
  </si>
  <si>
    <r>
      <t>6 kos</t>
    </r>
    <r>
      <rPr>
        <sz val="10"/>
        <color indexed="8"/>
        <rFont val="Arial"/>
        <family val="2"/>
      </rPr>
      <t xml:space="preserve"> urejevalnik kablov, horizontalni;</t>
    </r>
  </si>
  <si>
    <r>
      <t>2 kos</t>
    </r>
    <r>
      <rPr>
        <sz val="10"/>
        <color indexed="8"/>
        <rFont val="Arial"/>
        <family val="2"/>
      </rPr>
      <t xml:space="preserve"> urejevalnik kablov, vertikalni.</t>
    </r>
  </si>
  <si>
    <r>
      <t>30 kos</t>
    </r>
    <r>
      <rPr>
        <sz val="10"/>
        <color indexed="8"/>
        <rFont val="Arial"/>
        <family val="2"/>
      </rPr>
      <t xml:space="preserve"> SFTP povezovalni kabli s konektorji, dolžine 1,5 m, kategorije Cat. 6a;</t>
    </r>
  </si>
  <si>
    <r>
      <t>2 kos</t>
    </r>
    <r>
      <rPr>
        <sz val="10"/>
        <color indexed="8"/>
        <rFont val="Arial"/>
        <family val="2"/>
      </rPr>
      <t xml:space="preserve"> optični kabel, dvojni, dolžine 1,5 m, 62.5/125;</t>
    </r>
  </si>
  <si>
    <r>
      <t>OPOMBA:</t>
    </r>
    <r>
      <rPr>
        <sz val="10"/>
        <color indexed="8"/>
        <rFont val="Arial"/>
        <family val="2"/>
      </rPr>
      <t xml:space="preserve"> pred nabavo predvideno opremo obvezno preveriti in uskladiti z zahtevami investitorja.</t>
    </r>
  </si>
  <si>
    <r>
      <t>OPOMBA:</t>
    </r>
    <r>
      <rPr>
        <sz val="10"/>
        <color indexed="8"/>
        <rFont val="Arial"/>
        <family val="2"/>
      </rPr>
      <t xml:space="preserve"> pred nabavo predvideno povezavo obvezno preveriti in uskladiti z zahtevami investitorja.</t>
    </r>
  </si>
  <si>
    <r>
      <t>NHXH-J E30 2x1,5 mm</t>
    </r>
    <r>
      <rPr>
        <vertAlign val="superscript"/>
        <sz val="10"/>
        <color indexed="8"/>
        <rFont val="Arial"/>
        <family val="2"/>
      </rPr>
      <t>2</t>
    </r>
  </si>
  <si>
    <r>
      <t>NHXH-J E30 3x1,5 mm</t>
    </r>
    <r>
      <rPr>
        <vertAlign val="superscript"/>
        <sz val="10"/>
        <color indexed="8"/>
        <rFont val="Arial"/>
        <family val="2"/>
      </rPr>
      <t>2</t>
    </r>
  </si>
  <si>
    <r>
      <t>J-Y(St)Y 2x2x0,8 mm</t>
    </r>
    <r>
      <rPr>
        <vertAlign val="superscript"/>
        <sz val="10"/>
        <color indexed="8"/>
        <rFont val="Arial"/>
        <family val="2"/>
      </rPr>
      <t>2</t>
    </r>
    <r>
      <rPr>
        <sz val="10"/>
        <color indexed="8"/>
        <rFont val="Arial"/>
        <family val="2"/>
      </rPr>
      <t xml:space="preserve"> (rdeč)</t>
    </r>
  </si>
  <si>
    <r>
      <t>J-Y(St)Y 4x2x0,8 mm</t>
    </r>
    <r>
      <rPr>
        <vertAlign val="superscript"/>
        <sz val="10"/>
        <color indexed="8"/>
        <rFont val="Arial"/>
        <family val="2"/>
      </rPr>
      <t>2</t>
    </r>
    <r>
      <rPr>
        <sz val="10"/>
        <color indexed="8"/>
        <rFont val="Arial"/>
        <family val="2"/>
      </rPr>
      <t xml:space="preserve"> (rdeč)</t>
    </r>
  </si>
  <si>
    <r>
      <t xml:space="preserve">Kodirnik brezkontaktnih medijv - Mifare
</t>
    </r>
    <r>
      <rPr>
        <sz val="10"/>
        <color indexed="8"/>
        <rFont val="Arial"/>
        <family val="2"/>
      </rPr>
      <t xml:space="preserve">Naprava za kodiranje brezkontaktnih medijev z možnostjo branja in zapisovanja. Naprava je povezana z računalnikom - blagajno, preko USB vmesnika ali TCP/IP. Namen dodajanje pravic uporabniku ter zapisovanje kredita / debeta. Statusne lučke, LED zelena in rdeča osvetlitev, akustični signal. Brezkontaktna mifare RFID 13,56 MHz tehnologija. Stopnja zaščite IP40. Dimenzije: 126 x 115 x 44 mm. Povezava na obstoječo delovno postajo.  </t>
    </r>
  </si>
  <si>
    <r>
      <t>Programska oprema za upravljanje s terminali</t>
    </r>
    <r>
      <rPr>
        <sz val="10"/>
        <color indexed="8"/>
        <rFont val="Arial"/>
        <family val="2"/>
      </rPr>
      <t xml:space="preserve"> Configuration manager, Service editor, POS komunikacijski modul. Aplikacija za upravljanje in konfiguracijo sistema kontrole pristopa. Časovno neomejena programska licenca za uporabo sistema. Možnost razširitve sistema. Možnost nastavitve različnih pravic uporabnikov. Komplet programska oprema s časovno neomejenimi licencami.  </t>
    </r>
  </si>
  <si>
    <r>
      <t xml:space="preserve">Strežnik Leisure Solution ali enakovredno
</t>
    </r>
    <r>
      <rPr>
        <sz val="10"/>
        <color indexed="8"/>
        <rFont val="Arial"/>
        <family val="2"/>
      </rPr>
      <t>Strežnik HP:
- Micro ATX 4U ohišje
- do 4x SAS/SATA diskov po 3TB
- 1x 1Gbe mrežni vmesnik, 2xUSB 2.0
- 1x DVI izhod, 1x HDMI izhod</t>
    </r>
  </si>
  <si>
    <r>
      <t xml:space="preserve">Programska oprema GAT Relaxx Enterprise za 11-100 kontrolnih enot
</t>
    </r>
    <r>
      <rPr>
        <sz val="10"/>
        <color indexed="8"/>
        <rFont val="Arial"/>
        <family val="2"/>
      </rPr>
      <t>Aplikacija za upravljanje in konfiguracijo sistema. Centraliziran realno-časovni nadzor nad sistemom. Grafični prikaz gard.prostora. Modul upravljanja garderobnih ključavnic, modul pregleda stanja zasedenosti garderobnih omaric, modul rezervacije in privatizacije omaric, samodejno sporočanje izjem, okvar, alarmiranja - opcija javljanja na več postaj. Časovno neomejena programska licenca za uporabo sistema. Možnost rezervacije omaric in  nastavitve prostih omaric ob zaprtosti vrat. Avtomatska nastavitev časa na ustrezni letni čas. Možnost nastavitve različnih pravic uporabnikov. JSON ali XMS vmesnik. SQL server. Delovanje aplikacije po principu strežnik - odjemalec. Licenca za 11 do 100 kontrolnih enot. Povezljiva s sistemom pametne sobe Hotel Maestoso.</t>
    </r>
  </si>
  <si>
    <r>
      <t xml:space="preserve">Mrežno stikalo 24-kanalno nadzorovano, 24xPoE , Gigabit uplink
</t>
    </r>
    <r>
      <rPr>
        <sz val="10"/>
        <color indexed="8"/>
        <rFont val="Arial"/>
        <family val="2"/>
      </rPr>
      <t>24-kanalno mrežno stikalo za naprednejše aplikacije, 24 PoE Plus priključki, nadzorovano.
Lastnosti:
- 24x 10/100/1000 Mbps mrežnih priključkov
- 24x PoE do 170W porabe (High-power podpora)
- 2x SFP/RJ45 Gigabit uplink priključki
- napajanje 240V
- delovna temperatura 0°C to 50°C
- MTBF 318.142 ur</t>
    </r>
  </si>
  <si>
    <r>
      <t xml:space="preserve">Patch panel 24port Cat.6 19", economy
</t>
    </r>
    <r>
      <rPr>
        <sz val="10"/>
        <color indexed="8"/>
        <rFont val="Arial"/>
        <family val="2"/>
      </rPr>
      <t>MFICO 24 portni CAT6 Patch Panel, UTP tehnologija, neoklopljen
Montaža v 19˝ komunikacijsko omaro, Višina 1U (44 mm), Dolžina 19˝(483 mm), Testiran do Giga hitrosti prenosa podatkov
TIA/EIA 568a in 568b standard
Vmesnik RJ-45 in 110D4, Material: jeklo, Certifikat ETL verified UL listed.
Za aplikacije IEEE 802.3 ,IEEE 802.5, 100Base-TX, 100 Mb/s TPPMD, 155 Mb/s ATM, 622 Mb/s ATM, Digital Video,Giga Ethernet, črna barva.</t>
    </r>
  </si>
  <si>
    <r>
      <t xml:space="preserve">Motoriziran omejilnik prehoda - trirog tip Kaba TPB E01 - enojni ali enakovredno   
</t>
    </r>
    <r>
      <rPr>
        <sz val="10"/>
        <color indexed="8"/>
        <rFont val="Arial"/>
        <family val="2"/>
      </rPr>
      <t>Motorizirana naprava za omejevanje vstopa / izstopa. Omogoča dvosmerno delovanje. Komplet z dvosmernim pogonom, krmilno elektroniko in napajalnikom ter funkcijo zložljivih rogovil. Avtomatski spust zgornje palice s funkcijo avtomatskega dviga palic ob ponovnem zagonu oz. vzpostavitvi sistema. Možnost parametriranja omejilnika, s ciljem manjše porabe energije. Ohišje IP 33, notranje komponente IP 43. Celotna konstrukcija omejilnika iz nerjavečega jekla - inox AISI 304. Dimenzije: dolžina 1170 mm, širina noge omejilnika 260 mm, dolžina rogovil 510 mm.</t>
    </r>
  </si>
  <si>
    <r>
      <t xml:space="preserve">Ograja - inox
</t>
    </r>
    <r>
      <rPr>
        <sz val="10"/>
        <color indexed="8"/>
        <rFont val="Arial"/>
        <family val="2"/>
      </rPr>
      <t>Dodatna zagraditev prostora med omejilnikoma: upoštevan kislinsko odporen material. Dolžina 1170 mm, višina 1020 mm, fi 40.</t>
    </r>
  </si>
  <si>
    <r>
      <t xml:space="preserve">Vgradni terminal kontrole pristopa
</t>
    </r>
    <r>
      <rPr>
        <sz val="10"/>
        <color indexed="8"/>
        <rFont val="Arial"/>
        <family val="2"/>
      </rPr>
      <t>Vgradni terminal kontrole pristopa z monokromatskim zaslonom in čitalcem brezkontaktne RFID tehnologije, integrirana osvetlitev zaslona. Robustno inox ohišje, zaslon iz kaljenega stekla. S povezavo z omejilnikom, javljanje informacij v sistem o dejanski rotaciji omejilnika.</t>
    </r>
  </si>
  <si>
    <r>
      <t xml:space="preserve">Požiralec zapestnic, z napajalnikom
</t>
    </r>
    <r>
      <rPr>
        <sz val="10"/>
        <color indexed="8"/>
        <rFont val="Arial"/>
        <family val="2"/>
      </rPr>
      <t>Terminal je namenjen avtomatskemu vračanju zapestnic. Montaža se opravi ob ali v nogo omejilnika prehoda in omogoča upravljanje omejilnika. Naprava ob izhodu dnevnih gostov avtomatsko zadrži zapestnico. Gostom s sezonskimi kartami oz. stalnim gostom omogoči prehod brez zadržanja zapestnice. LCD zaslon za komunikacijo z uporabnikom. Brezkontaktna mifare RFID 13,56 MHz tehnologija. Ohišje iz nerjavečega jekla. Napetost 230V, poraba 0,5A. Mrežna povezava 10/100 Mbit/s. 3 vhodni in 3 izhodni signali. Dimenzije 260 x 300 x 1020 mm. Temperaturno področje delovanja od 0°C do + 40°C . Stopnja zaščite IP10.</t>
    </r>
  </si>
  <si>
    <r>
      <t xml:space="preserve">Avtomatska nihajna vrata
</t>
    </r>
    <r>
      <rPr>
        <sz val="10"/>
        <color indexed="8"/>
        <rFont val="Arial"/>
        <family val="2"/>
      </rPr>
      <t>Avtomatska, motorizirana nihajna vrata. Nerjaveče jeklo AISI 304. Kaljeno steklo do polne višine, 10 mm TSG z ravnim krmilom. Širina vratnega krila 900 mm, višina zgornjega roba 900 mm. Premer tubularnega nosilca 140 mm. Opcija stebrička na levi ali na desni strani. Odpiranje vrat za 90 stopinj v obe smeri. Napajanje 110-230V AC, 50/60 Hz. Ni primeren za zunanje instalacije. Kot npr. Kaba HSD-E03</t>
    </r>
  </si>
  <si>
    <r>
      <t xml:space="preserve">Terminal kontrole pristopa
</t>
    </r>
    <r>
      <rPr>
        <sz val="10"/>
        <color indexed="8"/>
        <rFont val="Arial"/>
        <family val="2"/>
      </rPr>
      <t>4.3´´ barvni, na dotik občutljiv kapacitivni zaslon z intuitivnim vmesnikom, resolucije 480x272 px. LED obroč, različne barve, zvočna signalizacija. Identifikacija gosta preko brezkontaktnega medija. Delovanje na RFID 13,56 MHz medije, NFC medije. Možen dostop preko spletnega vmesnika. Spletna platforma za konfiguracijo in nadgradnje sistema, možna personalizacija grafičnega vmesnika. Omogočeno napajanje preko Etherneta (PoE). Konfiguracija, uporabniške nastavitve in slika ozadja shranjene na flash spominu. Temperaturno območje delovanja -10 do + 50 stopinj Celzija. Stopnja zaščite IP 52. Mere: 127,1,5 x 151,1  X 24,7 mm. Podatki o prehodih se beležijo v bazo podatkov na serverju in so na voljo za kasnejšo analizo in obdelovanje. Vezava na električne prijemnike, ki jih zagotovi dobavitelj vrat.                                                                                                                                       Terminal, ki glede na programirano funkcijo lahko deluje kot Access (kontrola dostopa za vrata, omejilnike, itd.), Time (časovni, za nadzor delovanja npr. solarijev) ali Info terminal (podajanje informacij o številki omarice, porabljenih sredstvih, preostanku časa, itd.)    Kot npr. GANTNER.</t>
    </r>
  </si>
  <si>
    <r>
      <t xml:space="preserve">Kamera za nadzor prehodov
</t>
    </r>
    <r>
      <rPr>
        <sz val="10"/>
        <color indexed="8"/>
        <rFont val="Arial"/>
        <family val="2"/>
      </rPr>
      <t>Kamera CALLISTO IP, 4mpix, 4mm, minidome, D/N, 1/3'' CMOS,IP66, PoE. 4 megapixel (2560 × 1440). HD real-time video, DWDR &amp; BLC, 3D DNR, podpira SD kartica (up to 64GB), IP66, 4mm objektiv</t>
    </r>
  </si>
  <si>
    <r>
      <t xml:space="preserve">Strežnik
</t>
    </r>
    <r>
      <rPr>
        <sz val="10"/>
        <color indexed="8"/>
        <rFont val="Arial"/>
        <family val="2"/>
      </rPr>
      <t>NUC I5 KIT, Intel NUC I5, OS Windows10 Pro 64bit, 8gb Ram, SSD 250GB disk. rocesor: Intel Core i5 7260U, do 3,4 GHz Dual Core 7. generacije, 4MB cache, 15W TDP
Pomnilnik: 2×DDR4 2133 SO-DIMM, max. 32GB, 1,2V
Grafika: Intel Iris Plus Graphics 640, 1×HDMI 2.0(4k 60Hz HDR), 1×DisplayPort 1.2 via USB-C, HDCP 2.2
Zunanji priključki:
   Intel Pro 10/100/1000 Gigabit mrežna povezava
   4×USB 3.0 ( 2 spredaj, 2 zadaj )
   1×USB-C: Thunderbolt 3 (40 Gbps), USB 3.1 (10 Gbps) in DisplayPort 1.2 via USB-C
   1×priključek za slušalke/mikrofon spredaj, Intel HD audio
   IR sprejemnik na sprednji strani
   micro SD slot s podporo za UHS-I
   Kensington zaščita
   Stikalo za vklop/izklop</t>
    </r>
  </si>
  <si>
    <r>
      <t xml:space="preserve">Programska oprema
</t>
    </r>
    <r>
      <rPr>
        <sz val="10"/>
        <color indexed="8"/>
        <rFont val="Arial"/>
        <family val="2"/>
      </rPr>
      <t xml:space="preserve">REMS ogrodje.    </t>
    </r>
  </si>
  <si>
    <r>
      <t xml:space="preserve">Programska oprema
</t>
    </r>
    <r>
      <rPr>
        <sz val="10"/>
        <color indexed="8"/>
        <rFont val="Arial"/>
        <family val="2"/>
      </rPr>
      <t xml:space="preserve">REMS alarmni modul za 1 lokacijo, za daljinsko odpiranje v povezavi z video nadzornim sistemom.   </t>
    </r>
  </si>
  <si>
    <r>
      <t xml:space="preserve">Elektronske garderobne ključavnice z vgrajenim čitalcem medijev. Komplet z zapiralnim mehanizmom in kablom. Sistem samostojnega zaklepanja 1/1.
</t>
    </r>
    <r>
      <rPr>
        <sz val="10"/>
        <color indexed="8"/>
        <rFont val="Arial"/>
        <family val="2"/>
      </rPr>
      <t xml:space="preserve">Elektronska ključavnica s komunikacijskim kablom ter zapiralnim mehanizmom. Samostojno zaklepanje posamezne ključavnice, 1/1 sistem. Ob okvari čitalca lahko izpade največ ena omarica. Zaprto stanje omaric ne glede na stanje (prosta, zasedena, rezervirana). V primeru izpada mreže je prenos podatkov preko RFID medija. Upravljanje preko računalnika. Vgrajen ojačevalnik signala RFID. Samodejna nastavitev najbolj optimalnega RFID polja. Javljanje alarma v primeru nasilnega odpiranja omarice. Večbarvna statusna lučka. Dimenzije 110 x 100 x 25 mm, IP 52.    Kot npr. GAT NET-Lock 7000        </t>
    </r>
  </si>
  <si>
    <r>
      <t xml:space="preserve">Kontrolne enote za upravljanje garderobnih omaric, Slave
</t>
    </r>
    <r>
      <rPr>
        <sz val="10"/>
        <color indexed="8"/>
        <rFont val="Arial"/>
        <family val="2"/>
      </rPr>
      <t>Komunikacija med kontrolerji preko RS485. Protokol F/ISO Mifare ali ISO 15693. Kontrolna enota podpira priklop več ključavnic (do 24 ključavnic).  Skrbi za napajanje ključavnic in dvosmerno komunikacijo med ključavnicami in strežnikom. Povezava sistema v ethernet preko Master kontrolerjev. 24V napajanje. Konektorji za komunikacijo RJ45, konektorji za ključavnico Molex Micro-Fit 3.0TM. Dimenzije: 310 x 133 x 42 mm. Kot npr. GANTNER GAT.Net Lock Controller</t>
    </r>
  </si>
  <si>
    <r>
      <t xml:space="preserve">Kontrolne enote za upravljanje garderobnih omaric, Slave light
</t>
    </r>
    <r>
      <rPr>
        <sz val="10"/>
        <color indexed="8"/>
        <rFont val="Arial"/>
        <family val="2"/>
      </rPr>
      <t>Komunikacija med kontrolerji preko RS485. Protokol F/ISO Mifare ali ISO 15693. Kontrolna enota podpira priklop več ključavnic (do 12 ključavnic).  Skrbi za napajanje ključavnic in dvosmerno komunikacijo med ključavnicami in strežnikom. Povezava sistema v ethernet preko Master kontrolerjev. 24V napajanje. Konektorji za komunikacijo RJ45, konektorji za ključavnico Molex Micro-Fit 3.0TM. Dimenzije: 310 x 133 x 42 mm. Kot npr. GANTNER GAT.Net Lock Controller</t>
    </r>
  </si>
  <si>
    <r>
      <t xml:space="preserve">Kontrola enota, Master light
</t>
    </r>
    <r>
      <rPr>
        <sz val="10"/>
        <color indexed="8"/>
        <rFont val="Arial"/>
        <family val="2"/>
      </rPr>
      <t>Komunikacija med kontrolerji preko RS485. Protokol F/ISO Mifare ali ISO 15693. Kontrolna enota podpira priklop več Slave kontrolerjev (do 3xSlave).  Skrbi za napajanje ključavnic in dvosmerno komunikacijo med ključavnicami in strežnikom.  Povezava sistema v ethernet. 24V napajanje, notranji spomin za 10.000 odpiranj oz. dogodkov, možnost razširitve spomina s SD kartico. Mrežna komunikacija master - strežnik. Konektorji za komunikacijo RJ45. Dimenzije: 310 x 133 x 42 mm. Kot npr. GANTNER GAT.Net Lock Controller</t>
    </r>
  </si>
  <si>
    <r>
      <t xml:space="preserve">Info terminal, z napajalnikom
</t>
    </r>
    <r>
      <rPr>
        <sz val="10"/>
        <color indexed="8"/>
        <rFont val="Arial"/>
        <family val="2"/>
      </rPr>
      <t>4.3´´ barvni, na dotik občutljiv kapacitivni zaslon z intuitivnim vmesnikom, resolucije 480x272 px. LED obroč, različne barve, zvočna signalizacija. Identifikacija gosta preko brezkontaktnega medija. Delovanje na RFID 13,56 MHz medije, NFC medije. Možen dostop preko spletnega vmesnika. Spletna platforma za konfiguracijo in nadgradnje sistema, možna personalizacija grafičnega vmesnika. Omogočeno napajanje preko Etherneta (PoE). Konfiguracija, uporabniške nastavitve in slika ozadja shranjene na flash spominu. Temperaturno območje delovanja -10 do + 50 stopinj Celzija. Stopnja zaščite IP 52. Mere: 127,1,5 x 151,1  X 24,7 mm. Posredovanje podatkov o številki omarice, dolgu zapestnice, preostanku dovoljenega časa, ipd. Kot npr. GANTNER</t>
    </r>
  </si>
  <si>
    <r>
      <t xml:space="preserve">Zapestnica - Mifare 1K
</t>
    </r>
    <r>
      <rPr>
        <sz val="10"/>
        <color indexed="8"/>
        <rFont val="Arial"/>
        <family val="2"/>
      </rPr>
      <t>Silikonska zapestnica za sistem kontrole prehodov, zaklepanje garderobnih omaric, brezgotovinsko plačevanje. Možnosti različnih dimenzij in barv.</t>
    </r>
  </si>
  <si>
    <r>
      <t xml:space="preserve">Storitve
</t>
    </r>
    <r>
      <rPr>
        <sz val="10"/>
        <color indexed="8"/>
        <rFont val="Arial"/>
        <family val="2"/>
      </rPr>
      <t>Koordinacija z dobaviteljem garderobnih omaric in električarjem vezano na zahteve kabliranja, pripravo izvrtin.</t>
    </r>
  </si>
  <si>
    <r>
      <t>LiY(St)Y 2x0,75+4x0,22mm</t>
    </r>
    <r>
      <rPr>
        <vertAlign val="superscript"/>
        <sz val="10"/>
        <color indexed="8"/>
        <rFont val="Arial"/>
        <family val="2"/>
      </rPr>
      <t>2</t>
    </r>
  </si>
  <si>
    <r>
      <t xml:space="preserve">Programske nastavitve video nadzornega sistema,
</t>
    </r>
    <r>
      <rPr>
        <i/>
        <sz val="10"/>
        <color indexed="8"/>
        <rFont val="Arial"/>
        <family val="2"/>
      </rPr>
      <t>* Ponudnik ali podizvajalec mora dokazati usposobljenost za rokovanje s sistemom SeeTec Cayuga, dokazuje z ustreznim certifikatom proizvajalca</t>
    </r>
    <r>
      <rPr>
        <sz val="10"/>
        <color indexed="8"/>
        <rFont val="Arial"/>
        <family val="2"/>
      </rPr>
      <t>.</t>
    </r>
  </si>
  <si>
    <r>
      <t>H07V-K 4mm</t>
    </r>
    <r>
      <rPr>
        <vertAlign val="superscript"/>
        <sz val="10"/>
        <color indexed="8"/>
        <rFont val="Arial"/>
        <family val="2"/>
      </rPr>
      <t>2</t>
    </r>
  </si>
  <si>
    <r>
      <t>H07V-K 6mm</t>
    </r>
    <r>
      <rPr>
        <vertAlign val="superscript"/>
        <sz val="10"/>
        <color indexed="8"/>
        <rFont val="Arial"/>
        <family val="2"/>
      </rPr>
      <t>2</t>
    </r>
  </si>
  <si>
    <r>
      <t>H07V-K 10mm</t>
    </r>
    <r>
      <rPr>
        <vertAlign val="superscript"/>
        <sz val="10"/>
        <color indexed="8"/>
        <rFont val="Arial"/>
        <family val="2"/>
      </rPr>
      <t>2</t>
    </r>
  </si>
  <si>
    <r>
      <t>H07V-K 16mm</t>
    </r>
    <r>
      <rPr>
        <vertAlign val="superscript"/>
        <sz val="10"/>
        <color indexed="8"/>
        <rFont val="Arial"/>
        <family val="2"/>
      </rPr>
      <t>2</t>
    </r>
  </si>
  <si>
    <r>
      <t>H07V-K 25mm</t>
    </r>
    <r>
      <rPr>
        <vertAlign val="superscript"/>
        <sz val="10"/>
        <color indexed="8"/>
        <rFont val="Arial"/>
        <family val="2"/>
      </rPr>
      <t>2</t>
    </r>
  </si>
  <si>
    <r>
      <t>H07V-K 35mm</t>
    </r>
    <r>
      <rPr>
        <vertAlign val="superscript"/>
        <sz val="10"/>
        <color indexed="8"/>
        <rFont val="Arial"/>
        <family val="2"/>
      </rPr>
      <t>2</t>
    </r>
  </si>
  <si>
    <r>
      <t>audio kabel 2x2,5 mm</t>
    </r>
    <r>
      <rPr>
        <vertAlign val="superscript"/>
        <sz val="10"/>
        <color indexed="8"/>
        <rFont val="Arial"/>
        <family val="2"/>
      </rPr>
      <t>2</t>
    </r>
  </si>
  <si>
    <t xml:space="preserve"> Specifikacija za dodatne komponente zidovine – 2. del: Preklade</t>
  </si>
  <si>
    <t>Estrihi -  Materiali za estrihe – Lastnosti in zahteve</t>
  </si>
  <si>
    <t>SIST EN 1125:1998/ A1:2002/AC:2002</t>
  </si>
  <si>
    <t>SIST EN 1158:2000/ A1:2003/AC:2006</t>
  </si>
  <si>
    <t>OBMOČJE D - ZAZELENITEV KORIT IN FASAD</t>
  </si>
  <si>
    <t>Postavitev gradbenih profilov na vzpostavljeno os trase kanala, ter določitev nivoja za merjene
globine kanala in polaganje kanala</t>
  </si>
  <si>
    <t>Priprava gradbišča : odstranitev eventuelnih ovir, prometnih
znakov in ureditev delovnega platoja.
Po končanih delih gradbišče pospraviti in
vzpostaviti v prvotno stanje.</t>
  </si>
  <si>
    <t>Ročno rušenje obstoječega betonskega tlaka z udarnim kladivom, nalaganje ruševin na samokolnico
in odvoz ruševin na stalno gradbeno deponijo
vključno s stroški deponije</t>
  </si>
  <si>
    <t>Strojno rušenje asfalta debeline 10 cm z odvozom ruševin na stalno gradbeno deponijo vključno s  
stroški deponije</t>
  </si>
  <si>
    <t>Izdelava tampona cestnega telesa na mestih rušitve asfalta v debelini 30 cm iz gramoznega materiala
Ø 8-16 mm z utrjevanjem v plasteh po 20 cm</t>
  </si>
  <si>
    <t>Asfaltiranje na mestih rušitve po končanih delih z asfaltom BNOP 0-16 mm v debelini 6 cm in AB
0-11 mm v debelini 4 cm</t>
  </si>
  <si>
    <t>Ročni izkop gradbene jame v terenu III. Ktg z odlaganjem izkopanega materiala ob robu izkopa
in delnim ročnim iznosom na gradbiščno deponijo</t>
  </si>
  <si>
    <t>Ročno strojni izkop gradbene jame v terenu III. Ktg z odlaganjem izkopanega materiala ob robu izkopa
in delnim ročnim iznosom na gradbiščno deponijo</t>
  </si>
  <si>
    <t>Strojni izkop gradbene jame - jarka v terenu III. Ktg z delnim odlaganjem izkopanega materiala ob robu  
izkopa in delnim odvozom na gradbiščno deponijo</t>
  </si>
  <si>
    <t>Dobava in polaganje PVC kanalizacijskih cevi in fazonskih komadov togostnega razreda SN 8, polno
obbetoniranih z betonom C16/20, cevi se stikujejo
z gumi tesnili, PVC 300</t>
  </si>
  <si>
    <t>Dobava in polaganje PVC kanalizacijskih cevi in fazonskih komadov togostnega razreda SN 8, polno
obbetoniranih z betonom C16/20, cevi se stikujejo
z gumi tesnili, PVC 250</t>
  </si>
  <si>
    <t>Dobava in polaganje PVC kanalizacijskih cevi in fazonskih komadov togostnega razreda SN 8, polno
obbetoniranih z betonom C16/20, cevi se stikujejo
z gumi tesnili, PVC 200</t>
  </si>
  <si>
    <t>Dobava in polaganje PVC kanalizacijskih cevi in fazonskih komadov togostnega razreda SN 8, polno
obbetoniranih z betonom C16/20, cevi se stikujejo
z gumi tesnili, PVC 160</t>
  </si>
  <si>
    <t>Dobava in polaganje PVC kanalizacijskih cevi in fazonskih komadov togostnega razreda SN 8, polno
obbetoniranih z betonom C16/20, cevi se stikujejo
z gumi tesnili, PVC 125</t>
  </si>
  <si>
    <t>Dobava in polaganje PVC kanalizacijskih cevi in fazonskih komadov togostnega razreda SN 8, polno
obbetoniranih z betonom C16/20, cevi se stikujejo
z gumi tesnili, PVC 110</t>
  </si>
  <si>
    <t>Dobava in polaganje PVC kanalizacijskih cevi in fazonskih komadov togostnega razreda SN 4, polno
obbetoniranih z betonom C16/20, cevi se stikujejo
z gumi tesnili, PVC 75</t>
  </si>
  <si>
    <t>Dobava in polaganje PVC kanalizacijskih cevi in fazonskih komadov togostnega razreda SN 4, polno
obbetoniranih z betonom C16/20, cevi se stikujejo
z gumi tesnili, PVC 50</t>
  </si>
  <si>
    <t>Dobava in vgraditev poliestrskega revizijskega jaška cevi Ø 600 mm, v zgradbi, prekritega s pokrovom
iz nerjaveče pločevine 600/600 mm in s smradno
zaporo
gl. do 1.00 m</t>
  </si>
  <si>
    <t>Dobava in vgraditev poliestrskega revizijskega jaška cevi Ø 800 mm, v zgradbi, prekritega s pokrovom
iz nerjaveče pločevine 600/600 mm in s smradno
zaporo
gl. do 1.50 m</t>
  </si>
  <si>
    <t>Dobava in vgraditev betonskega revizijskega jaška Ø 800 mm, prekritega z LTŽ  pokrovom
Ø 600 mm, C250 vstavljenega v AB venec, izdelava
pritoka in odtoka ter betonske mulde iz betona C16/20
zalikane s cementno malto 3:1
gl.do 1.00 m</t>
  </si>
  <si>
    <t>Dobava in vgraditev betonskega revizijskega jaška Ø 800 mm, prekritega z LTŽ  pokrovom
Ø 600 mm, C250 vstavljenega v AB venec, izdelava
pritoka in odtoka ter betonske mulde iz betona C16/20
zalikane s cementno malto 3:1
gl.do 1.50 m</t>
  </si>
  <si>
    <t>Dobava in vgraditev betonskega revizijskega jaška Ø 800 mm, prekritega z LTŽ  pokrovom
Ø 600 mm, C250 vstavljenega v AB venec, izdelava
pritoka in odtoka ter betonske mulde iz betona C16/20
zalikane s cementno malto 3:1
gl.do 3.50 m</t>
  </si>
  <si>
    <t>Izdelava kaskade ob revizijskem jašku Ø 800 mm iz PVC cevi Ø 160 mm in fazonskih komadov,
polno obbetoniranje z betonom C16/20</t>
  </si>
  <si>
    <t>Izdelava peskolova Ø 400 mm, gl. 1.20 m iz betonskih cevi Ø 400 mm, prekritega z LTŽ pokrovom
400/400 mm, B125, izdelava vtoka in iztoka</t>
  </si>
  <si>
    <t>Izdelava umirjevalnega jaška - peskolova iz betonskih cevi Ø 600 mm, globine 1.50 m, prekritega z LTŽ
pokrovom Ø 500 mm,B125, izdelava pritoka in odtoka</t>
  </si>
  <si>
    <t>Izdelava umirjevalnega jaška - peskolova iz betonskih cevi Ø 800 mm, globine 1.50 m, prekritega z LTŽ
pokrovom Ø 600 mm,B125, izdelava pritoka in odtoka</t>
  </si>
  <si>
    <t>Izdelava umirjevalnega jaška - peskolova iz betonskih cevi Ø 1000 mm, globine 1.50 m, prekritega z LTŽ
pokrovom Ø 600 mm,B125, izdelava pritoka in odtoka</t>
  </si>
  <si>
    <t>Izdelava priključka PVC cevi na obstoječi revizijski jašek z ročnim prebojem stene cevi, vstavitvijo
PVC cevi in polnim obbetoniranjem z betonom
C16/20 z zunanje strani ter zalikanjem stene jaška
s cementno malto 3:1 z notranje strani</t>
  </si>
  <si>
    <t>Dobava in montaža predvajalnika, LCD displej, CD-USB, MP3, FM, dvokanalni predvajalnik, z dvema ločenima izhodoma, vsak izhod je v stereo kvaliteti z lastno regulacijo nivojev, podpora za CD, CD-R, CD-RW, MP3-Encoded CD-R/CD-RW, WAV-Encoded CD-R/CD-RW, komplet z USB portom za predvajanje glasbe iz spominskih kartic. MF radijski sprejemnik (87.5-108MHz) z vsaj 10 spominskimi mesti. Vključno s podporo za vTuner Internet Radio Service (Ethernet port), spominska mesta za internet radio, naključno in ponavljajoče predvajanje (Random and Repeat Playback Function), RI (Remote Interactive) Remote Control, spomin za vsaj 25 skladb predvajanih v naprej. Vgradnja v 19" rack omarico.
Vhodi:
 - povezava Ethernet Port
 - vsaj 2x USB vhoda (spredaj in zadaj)
 - RI Input/Output
Izhodi: 
- 2x Digitalna izhoda (Optični in Koaksialni)
 - Analog Audio Output</t>
  </si>
  <si>
    <t>Vsi izkopi se obračunavajo v raščenem stanju, vsi zasipi v utrjenem stanju. Točno kategorijo izkopa se določi na licu mesta.</t>
  </si>
  <si>
    <t>Vsa betonska in tesarska dela se izvajajo skladno s slovenskim standardom za izvajanje betonskih konstrukcij SIST EN 206-1, SIST EN 1026, SIST EN 13670, nacionalnim dodatkom SIST EN 13670 : 2010/A191 in SIST EN 10080.</t>
  </si>
  <si>
    <t>Vsa začasna podpiranja in opiranja med izvedbo del so vključena v enotnih cenah.</t>
  </si>
  <si>
    <t>V enotnih cenah upoštevati izdelavo, dobavo, montažo, demontažo, čiščenje opaža, vezni in podporni material, delavne in zaščitne odre.</t>
  </si>
  <si>
    <t>Povsod, kjer je z dokumentacijo to predvideno, je potrebno v enotnih cenah upoštevati izdelavo delavniške dokumentacije, ki jo mora potrditi odgovorni projektant.</t>
  </si>
  <si>
    <t>Povsod, kjer je z dokumentacijo to predvideno, je potrebno v enotnih cenah upoštevati izdelavodelavniške dokumentacije, ki jo mora potrditi odgovorni projektant.</t>
  </si>
  <si>
    <t>Dobava in vgradnja stiroporbetona kot zapolnitev med talnimi instalacijami cca. 3 cm</t>
  </si>
  <si>
    <t>Strojni izkop jarka za priključni cevovod globine 0 do 2m, širine dna 2,1 m, v terenu III-IV kategorije, z odlaganjem materiala 1,0 m od roba izkopa – naklon brežine jarka do 70°.</t>
  </si>
  <si>
    <t>Zakoličenje osi priključnega cevovoda z odmero mesta priključitve na kotlovnico.</t>
  </si>
  <si>
    <t>Strojni izkop jarka širine cca 0,4 (prilagoditi količini cevi) in globine 0,7 m v zemlji III./IV. kat. z ovirami, rezanje asfalta, ureditev kanala za položitev cevi, označitveni trak, zasip z izkopanim materialom v plasteh z utrjevanjem, ureditev terena</t>
  </si>
  <si>
    <t>Dobava in montaža tipskega armirano betonskega jaška dimenzij 1,4x1,4x1,2 m, opremljenega z litoželeznim pokrovom nosilnosti 125 kN, komplet z strojnim izkopom gradbene jame v zemljišču, prebojem jaška za uvod cevi, odvozom odvečnega materiala in ureditvijo terena.</t>
  </si>
  <si>
    <t>Strojni izkop jarka širine 0,6 m in globine 1,1 m v zemlji III./IV. kat. z ovirami, ureditev kanala za položitev cevi, označitveni trak, zasip z izkopanim materialom v plasteh z utrjevanjem, ureditev terena.</t>
  </si>
  <si>
    <t>Dobava in montaža tipskega armirano betonskega jaška dimenzij 0,5x0,5x1,0 m, opremljenega z litoželeznim pokrovom nosilnosti 125 kN, komplet z strojnim izkopom gradbene jame v zemljišču, prebojem jaška za uvod cevi, odvozom odvečnega materiala in ureditvijo terena.</t>
  </si>
  <si>
    <t>Dobava in izdelava ročnega grobega in finega ometa debeline do 2 cm, s predhodno izdelavo cementnega obrizga. Krpanje ometov.</t>
  </si>
  <si>
    <t>Dobava in montaža trikotnih letvic za izdelavo posnetih robov 2x2cm.</t>
  </si>
  <si>
    <t>Vsa dela je potrebno izvesti skladno s pravili stroke. V enotnih cenah so vključeni vsi zaključni in prehodni kovinski profili.</t>
  </si>
  <si>
    <t>Dobava in izdelava tlaka v garaži (sestava T1.8):  armirani (enojna armatura Q221 S 500) cementni estrih C 25/30, deb.  7 - 8 cm, dilatiran od sten. Strojno zalikanje cementnega estriha. Ob robovih se zalikanje izvede ročno. Vključno z zaščito izdelane površine s PE folijo, filcem za vzdrževanje vlažnosti površine med staranjem, čiščenjem površine in impregnacijo z ustreznim oljem oz. sintetično impregnacijo. Vključno z ustreznim mineralnim posipom kot npr. TAL M KVARC ali enakovr.</t>
  </si>
  <si>
    <t>Talna obloga dvigala. Betonska obloga kot npr. Mikrotopping ali enakovr., pigmentirana, lužena, zglajena do svilnatega sijaja, z zaščitnim akrilnim premazom. Ton barve po izboru projektanta.</t>
  </si>
  <si>
    <t>Pleskarska obdelava s črno barvo za pisanje s kredo, 2x nanos, kot npr. Securit chalkboard paint ali enakovr.</t>
  </si>
  <si>
    <t>Strešni vtočnik kot npr. Geberit Pluvia ali enakovr. z vezno prirobnico, za strešne priključne folije: 12l/s</t>
  </si>
  <si>
    <t>Grelni element kot npr. Geberit Pluvia ali enakovr. 230 V/ 8 W: d56mm</t>
  </si>
  <si>
    <t>Cev kot npr. Geberit ali enakovr. PE: d50mm</t>
  </si>
  <si>
    <t>Cev kot npr. Geberit ali enakovr. PE: d56mm</t>
  </si>
  <si>
    <t>Cev kot npr. Geberit ali enakovr. PE: d63mm</t>
  </si>
  <si>
    <t>Cev kot npr. Geberit ali enakovr. PE: d75mm</t>
  </si>
  <si>
    <t>Cev kot npr. Geberit ali enakovr. PE: d90mm</t>
  </si>
  <si>
    <t>Cev kot npr. Geberit ali enakovr. PE: d110mm</t>
  </si>
  <si>
    <t>Cev kot npr. Geberit ali enakovr. PE: d125mm</t>
  </si>
  <si>
    <t>Cev kot npr. Geberit ali enakovr. PE: d200mm</t>
  </si>
  <si>
    <t>Koleno kot npr. Geberit ali enakovr. PE: 45° d50mm</t>
  </si>
  <si>
    <t>Koleno kot npr. Geberit ali enakovr. PE z dolgim krakom: 90° d50mm</t>
  </si>
  <si>
    <t>Dolga spojka kot npr. Geberit ali enakovr. PE z dvojnim robom: d50mm</t>
  </si>
  <si>
    <t>Elektrovarilna spojka kot npr. Geberit ali enakovr.: d50mm</t>
  </si>
  <si>
    <t>Koleno kot npr. Geberit ali enakovr. PE: 45° d56mm</t>
  </si>
  <si>
    <t>Koleno kot npr. Geberit ali enakovr. PE z dolgim krakom: 90° d56mm</t>
  </si>
  <si>
    <t>Redukcijski kos kot npr. Geberit ali enakovr. PE, ekscentričen, kratek: d56mm d1=50mm</t>
  </si>
  <si>
    <t>Elektrovarilna spojka kot npr. Geberit ali enakovr.: d56mm</t>
  </si>
  <si>
    <t>Koleno kot npr. Geberit ali enakovr. PE: 45° d63mm</t>
  </si>
  <si>
    <t>Koleno kot npr. Geberit ali enakovr. PE z dolgim krakom: 90° d63mm</t>
  </si>
  <si>
    <t>Redukcijski kos kot npr. Geberit ali enakovr. PE, ekscentričen, kratek: d63mm d1=56mm</t>
  </si>
  <si>
    <t>Elektrovarilna spojka kot npr. Geberit ali enakovr.: d63mm</t>
  </si>
  <si>
    <t>Koleno kot npr. Geberit ali enakovr. PE: 45° d75mm</t>
  </si>
  <si>
    <t>Koleno kot npr. Geberit ali enakovr. PE z dolgim krakom: 90° d75mm</t>
  </si>
  <si>
    <t>Odcep kot npr. Geberit ali enakovr. PE 45°: d75mm d1=56mm</t>
  </si>
  <si>
    <t>Odcep kot npr. Geberit ali enakovr. PE 45°: d75mm d1=75mm</t>
  </si>
  <si>
    <t>Redukcijski kos kot npr. Geberit ali enakovr. PE, ekscentričen, kratek: d75mm d1=50mm</t>
  </si>
  <si>
    <t>Redukcijski kos kot npr. Geberit ali enakovr. PE, ekscentričen, kratek: d75mm d1=56mm</t>
  </si>
  <si>
    <t>Redukcijski kos kot npr. Geberit ali enakovr. PE, ekscentričen, kratek: d75mm d1=63mm</t>
  </si>
  <si>
    <t>Dolga spojka kot npr. Geberit ali enakovr. PE z dvojnim robom: d75mm</t>
  </si>
  <si>
    <t>Elektrovarilna spojka kot npr. Geberit ali enakovr.: d75mm</t>
  </si>
  <si>
    <t>Koleno kot npr. Geberit ali enakovr. PE: 45° d90mm</t>
  </si>
  <si>
    <t>Odcep kot npr. Geberit ali enakovr. PE 45°: d90mm d1=75mm</t>
  </si>
  <si>
    <t>Redukcijski kos kot npr. Geberit ali enakovr. PE, ekscentričen, kratek: d90mm d1=63mm</t>
  </si>
  <si>
    <t>Elektrovarilna spojka kot npr. Geberit ali enakovr.: d90mm</t>
  </si>
  <si>
    <t>Koleno kot npr. Geberit ali enakovr. PE: 45° d110mm</t>
  </si>
  <si>
    <t>Odcep kot npr. Geberit ali enakovr. PE 45°: d110mm d1=75mm</t>
  </si>
  <si>
    <t>Redukcijski kos kot npr. Geberit ali enakovr. PE, ekscentričen, kratek: d110mm d1=63mm</t>
  </si>
  <si>
    <t>Redukcijski kos kot npr. Geberit ali enakovr. PE, ekscentričen, kratek: d110mm d1=90mm</t>
  </si>
  <si>
    <t>Dolga spojka kot npr. Geberit ali enakovr. PE z dvojnim robom: d110mm</t>
  </si>
  <si>
    <t>Elektrovarilna spojka kot npr. Geberit ali enakovr.: d110mm</t>
  </si>
  <si>
    <t>Koleno kot npr. Geberit ali enakovr. PE: 45° d125mm</t>
  </si>
  <si>
    <t>Odcep kot npr. Geberit ali enakovr. PE 45°: d125mm d1=75mm</t>
  </si>
  <si>
    <t>Redukcijski kos kot npr. Geberit ali enakovr. PE, ekscentričen, kratek: d125mm d1=75mm</t>
  </si>
  <si>
    <t>Redukcijski kos kot npr. Geberit ali enakovr. PE, ekscentričen, kratek: d125mm d1=110mm</t>
  </si>
  <si>
    <t>Dolga spojka kot npr. Geberit ali enakovr. PE z dvojnim robom: d125mm</t>
  </si>
  <si>
    <t>Elektrovarilna spojka kot npr. Geberit ali enakovr.: d125mm</t>
  </si>
  <si>
    <t>Redukcijski kos kot npr. Geberit ali enakovr. PE, ekscentričen, dolg: d200mm d1=110mm</t>
  </si>
  <si>
    <t>Redukcijski kos kot npr. Geberit ali enakovr. PE, ekscentričen, dolg: d200mm d1=125mm</t>
  </si>
  <si>
    <t>Elektrovarilna spojka kot npr. Geberit ali enakovr. PE, z vgrajeno toplotno varovalko: d200mm</t>
  </si>
  <si>
    <t>Elektrovarilni trak kot npr. Geberit ali enakovr. za fiksno točko: d50mm d1=58mm</t>
  </si>
  <si>
    <t>Cevna objemka kot npr. Geberit ali enakovr. z navojno spojko G 1/2, nastavljiva: G1/2" d1=50mm d2=58mm</t>
  </si>
  <si>
    <t>Cevna objemka kot npr. Geberit ali enakovr. z navojno spojko M10, nastavljiva: d1=50mm d2=58mm</t>
  </si>
  <si>
    <t>Cevna objemka kot npr. Geberit Pluvia ali enakovr. , nastavljiva: d1=50mm d2=58mm</t>
  </si>
  <si>
    <t>Osnovna pritrdilna plošča kot npr. Geberit ali enakovr., oglata, z dvema luknjama, z navojno spojko G: G1/2"</t>
  </si>
  <si>
    <t>Navojna palica kot npr. Geberit ali enakovr.</t>
  </si>
  <si>
    <t>Osnovna pritrdilna plošča kot npr. Geberit ali enakovr., okrogla, s 3 luknjami, z navojno spojko M10</t>
  </si>
  <si>
    <t>Redukcijski spojnik kot npr. Geberit ali enakovr.: G1/2"</t>
  </si>
  <si>
    <t xml:space="preserve">Element za obešanje kot npr. Geberit Pluvia ali enakovr. </t>
  </si>
  <si>
    <t>Nosilna tračnica kot npr. Geberit Pluvia ali enakovr.</t>
  </si>
  <si>
    <t>Vezni element kot npr. Geberit Pluvia ali enakovr.</t>
  </si>
  <si>
    <t>Pritrdilna zagozda kot npr. Geberit Pluvia ali enakovr.</t>
  </si>
  <si>
    <t>Elektrovarilni trak kot npr. Geberit ali enakovr. za fiksno točko: d56mm d1=64mm</t>
  </si>
  <si>
    <t>Cevna objemka kot npr. Geberit ali enakovr. z navojno spojko M10, nastavljiva: d1=56mm d2=64mm</t>
  </si>
  <si>
    <t>Cevna objemka kot npr. Geberit Pluvia ali enakovr., nastavljiva: d1=56mm d2=64mm</t>
  </si>
  <si>
    <t>Elektrovarilni trak kot npr. Geberit ali enakovr. za fiksno točko: d63mm d1=71mm</t>
  </si>
  <si>
    <t>Cevna objemka kot npr. Geberit ali enakovr. z navojno spojko M10, nastavljiva: d1=63mm d2=71mm</t>
  </si>
  <si>
    <t>Cevna objemka kot npr. Geberit Pluvia ali enakovr., nastavljiva: d1=63mm d2=71mm</t>
  </si>
  <si>
    <t>Elektrovarilni trak kot npr. Geberit ali enakovr. za fiksno točko: d75mm d1=83mm</t>
  </si>
  <si>
    <t>Cevna objemka kot npr. Geberit ali enakovr. z navojno spojko G 1/2, nastavljiva: G1/2" d1=75mm d2=83mm</t>
  </si>
  <si>
    <t>Cevna objemka kot npr. Geberit ali enakovr. z navojno spojko M10, nastavljiva: d1=75mm d2=83mm</t>
  </si>
  <si>
    <t>Cevna objemka kot npr. Geberit Pluvia ali enakovr., nastavljiva: d1=75mm d2=83mm</t>
  </si>
  <si>
    <t>Elektrovarilni trak kot npr. Geberit ali enakovr. za fiksno točko: d90mm d1=98mm</t>
  </si>
  <si>
    <t>Cevna objemka kot npr. Geberit Pluvia ali enakovr., nastavljiva: d1=90mm d2=98mm</t>
  </si>
  <si>
    <t>Elektrovarilni trak kot npr. Geberit ali enakovr. za fiksno točko: d110mm d1=118mm</t>
  </si>
  <si>
    <t>Cevna objemka kot npr. Geberit ali enakovr. z navojno spojko G 1/2, nastavljiva: G1/2" d1=110mm d2=118mm</t>
  </si>
  <si>
    <t>Cevna objemka kot npr. Geberit ali enakovr. z navojno spojko M10, nastavljiva: d1=110mm d2=118mm</t>
  </si>
  <si>
    <t>Elektrovarilni trak kot npr. Geberit ali enakovr. za fiksno točko: d125mm d1=133mm</t>
  </si>
  <si>
    <t>Cevna objemka kot npr. Geberit ali enakovr. z navojno spojko G 1/2, nastavljiva: G1/2" d1=125mm d2=133mm</t>
  </si>
  <si>
    <t>Cevna objemka kot npr. Geberit ali enakovr. z navojno spojko M10, nastavljiva: d1=125mm d2=133mm</t>
  </si>
  <si>
    <t xml:space="preserve">V enotnih cenah upoštevati bandažiranje in kitanje stikov plošč, vse izreze, zaključke in ojačitvevogalov z alu profili ter kitanje vogalnih stikov z elastičnim kitom. Vsa dela izvesti skladno z navodili proizvajalca suhomontažnega sistema. Postavke vključujejo kovinske ojačitve za stavbno pohištvo in opremo. </t>
  </si>
  <si>
    <t>Dobava in izdelava plavajočih podov v sestavi (T1.5, T1.6, T1.7, T1.13):
sistemska plošča za razvod talnega ogrevanja (zajeta posebej v popisu strojnih instalacij) armirani (enojna armatura Q221 S 500) cementni estrih C 25/30, deb.  7 - 8 cm, dilatiran od sten. Strojno zalikanje cementnega estriha. Ob robovih se zalikanje izvede ročno. Vključno z zaščito izdelane površine s PE folijo, filcem za vzdrževanje vlažnosti površine med staranjem, čiščenjem površine in impregnacijo z ustreznim oljem oz. sintetično impregnacijo. 
Vključno z ustreznim mineralnim posipom kot npr. TAL M KVARC ali enakovr.</t>
  </si>
  <si>
    <t>Dobava in izdelava plavajočih podov v sestavi (T1.11, T1.12, T2.2):
sistemska plošča za razvod talnega ogrevanja (zajeta posebej v popisu strojnih instalacij)
mikroarmirani cementni estrih C 25/30, deb.  5 - 6 cm, strojno zaglajen, dilatiran od sten s EPE trakom 5 mm.</t>
  </si>
  <si>
    <t>OBJEKT</t>
  </si>
  <si>
    <t>PONUDBENI PREDRAČUN</t>
  </si>
  <si>
    <t>Prenova in dograditev spa Maestoso v Lipici</t>
  </si>
  <si>
    <t>SPLOŠNO</t>
  </si>
  <si>
    <t>Ponudnik mora pri formiranju cene upoštevati tudi vrednost vseh del, potrebnih za popolno dokončanje prevzetih del po pogodbi, katerih vrednost ni razvidna iz posameznih postavk ponudbenega predračuna, mora pa biti zajeta v ostalih enotnih cenah ponudbenega predračuna. Upoštevati predvsem sledeče:</t>
  </si>
  <si>
    <t xml:space="preserve">vse stroške skladno z navedbami v Ponudbenem predračunu za izvajalčevo opremo (vozila, stroji in naprave), transport (na gradbišču, izven gradbišča), delavce, vodstvo, materiale, montažo, zavarovanja, dajatve in vse ostale stroške, stroške ki so potrebni za izvedbo del skupaj z vsemi splošnimi riziki, odgovornostmi in obveznostmi navedenimi in prikazanimi v Splošnih pogojih pogodbe, Posebnih pogojih in Dodatkih. </t>
  </si>
  <si>
    <t>izdelavo dokumentacije: Tehnološki elaborat (plan tekoče kontrole kakovosti, notranja kontrola kakovosti, projekt betona ....),  Načrt organizacije gradbišča, Elaborat za preprečevanje in zmanjševanje emisije delcev z gradbišč, podroben terminski in finančni plan izvedbe,  delavniške načrte v skladu z navedbami v projektni dokumentaciji, Poročilo o nastalih gradbenih odpadkih, izpolnitev izkazov o opravljeni gradnji zahtevanih v dokazilu o zanesljivosti objekta (izkaz požarne varnosti, izkaz zaščite pred hrupom v stvabah, izkaz energijskih lastnosti stavbe,....) ; program in šolanje kadrov naročnika in upravljavca objekta , Navodila za obratovanje in vzdrževanje, geodetski posnetek izvedenih del; predati vse podatke za izdelavo PID dokumentacije</t>
  </si>
  <si>
    <t>izvedbo ureditve gradbišča z gradbiščno tablo ter vse stroške, ki so s tem povezani- začasen priklop gradbišča na GJI, vsi mesečni stroški gradbišča;  vse stroške glede transporta (na gradbišču in izven gradbišča), vse stroške pospravljanja gradbišča; stroške začasnih in stalnih deponij, stroške skladiščenja materiala in opreme</t>
  </si>
  <si>
    <t>stroške za preglede in pridobitve soglasij za priključitev objekta na GJI</t>
  </si>
  <si>
    <t xml:space="preserve">izvedbo vseh potrebnih preizkusov, testov, meritev ter zanje pridobiti ustrezna potrdila; izdelavo vseh potrebnih izkazov, zaključnih poročil… </t>
  </si>
  <si>
    <t>izvedbo šolanja naročnika</t>
  </si>
  <si>
    <t>strošek nadzora s strani upravljavcev komunalnih vodov in ostalih mnenjedajalcev</t>
  </si>
  <si>
    <t>varovanje dela hotelskega objekta, ki bo med gradnjo v obratovanju (igralnica); zaščita tega dela objekta za potrebe neoviranega dostopa iz vidika varstva pri delu 
Predhodno se uskladiti z obstoječim uporabnikom dela hotelskega objekta, ki bo med gradnjo v obratovanju (igralnica), glede dovoljenega časa izvajanja hrupnih del.</t>
  </si>
  <si>
    <t xml:space="preserve">izvedba meritev zaščite pred hrupom zahtevane s Pravilnikom o zaščiti pred hrupom v stavbah oziroma veljavno zakonodajo. </t>
  </si>
  <si>
    <t>izvedbo meritev toplotnega okolja in kakovosti zraka v posameznih prostorih stavbe</t>
  </si>
  <si>
    <t xml:space="preserve">čiščenje objekta po končanih delih </t>
  </si>
  <si>
    <t>sodelovanje pri pridobivanju uporabnega dovoljenja, pri kvalitativnih pregledih izvedenih del</t>
  </si>
  <si>
    <t xml:space="preserve">Pri izvedbi del bo sodeloval projektant v okviru projektantskega nadzora. Ta bo pred vgradnjo potrdil vse s projektom predvidene materiale in elemente. Tipske elemente se potrdi na podlagi vzorčnega kosa, netipske pa na podlagi delavniške dokumentacije, ki jo izdela izvajalec. Vsi vzorci se potrjujejo v treh kosih, enega obdrži projektant, enega izvajalec, tretji pa je stalno na voljo na gradbišču. V grafičnem delu projektne dok. so navedeni sklopi, za katere je potrebno izvesti delavniško dokumentacijo. Za posebej zahtevne sklope, ki so označeni v načrtih, je potrebno izdelati modele primerne velikosti v merilu 1:1. Vzorce se potrjuje na posebnih obrazcih. </t>
  </si>
  <si>
    <t>za vse zunanje in notranje transporte (horizontalne in vertikalne prevoze in prenose ) potrebnega materiala, delavne sile, orodja, delavnih strojev oz. naprav do mesta vgradnje;</t>
  </si>
  <si>
    <t>Standardi, ki se nanašajo na krovska dela</t>
  </si>
  <si>
    <t>Standardi, ki se nanašajo na kleparska dela</t>
  </si>
  <si>
    <r>
      <t>Vroče i</t>
    </r>
    <r>
      <rPr>
        <i/>
        <sz val="10"/>
        <rFont val="Arial"/>
        <family val="2"/>
      </rPr>
      <t>zdelani votli profili iz nelegiranih in drobnozrnatih konstrukcijskih jekel – 1. del: Tehnični   dobavni pogoji</t>
    </r>
  </si>
  <si>
    <t>Mizarska dela</t>
  </si>
  <si>
    <r>
      <t xml:space="preserve"> </t>
    </r>
    <r>
      <rPr>
        <i/>
        <sz val="10"/>
        <rFont val="Arial"/>
        <family val="2"/>
      </rPr>
      <t>V primeru da posamezne postavke v popisu ne zajemajo celotnega opisa potrebnega za funkcionalno dokončanje dela, mora ponudnik izvedbo le tega vključiti v ceno na enoto!</t>
    </r>
  </si>
  <si>
    <r>
      <t>Notranje in zunanje obloge iz masivnega lesa – Znač</t>
    </r>
    <r>
      <rPr>
        <i/>
        <sz val="10"/>
        <rFont val="Arial"/>
        <family val="2"/>
      </rPr>
      <t>ilnosti, ovrednotenje skladnosti in označevanje</t>
    </r>
  </si>
  <si>
    <r>
      <t xml:space="preserve">Stavbno okovje – Enoosni tečaji – </t>
    </r>
    <r>
      <rPr>
        <i/>
        <sz val="10"/>
        <rFont val="Arial"/>
        <family val="2"/>
      </rPr>
      <t>Zahteve in klasifikacija</t>
    </r>
  </si>
  <si>
    <r>
      <t xml:space="preserve"> Lepila in malte za ploščice - </t>
    </r>
    <r>
      <rPr>
        <i/>
        <sz val="10"/>
        <rFont val="Arial"/>
        <family val="2"/>
      </rPr>
      <t>Zahteve, ovrednotenje skladnosti, klasifikacija in oznaževanje</t>
    </r>
  </si>
  <si>
    <r>
      <t xml:space="preserve"> Naravni kamen – Ploščice – </t>
    </r>
    <r>
      <rPr>
        <i/>
        <sz val="10"/>
        <rFont val="Arial"/>
        <family val="2"/>
      </rPr>
      <t>Zahteve</t>
    </r>
  </si>
  <si>
    <r>
      <t xml:space="preserve"> Naravni kamen – Plošče </t>
    </r>
    <r>
      <rPr>
        <i/>
        <sz val="10"/>
        <rFont val="Arial"/>
        <family val="2"/>
      </rPr>
      <t>za tlake in stopnice – Zahteve</t>
    </r>
  </si>
  <si>
    <r>
      <t xml:space="preserve">Keramične </t>
    </r>
    <r>
      <rPr>
        <i/>
        <sz val="10"/>
        <rFont val="Arial"/>
        <family val="2"/>
      </rPr>
      <t>ploščice – Definicije, razvrstitev, lastnosti in označevanje</t>
    </r>
  </si>
  <si>
    <r>
      <t xml:space="preserve"> </t>
    </r>
    <r>
      <rPr>
        <sz val="10"/>
        <rFont val="Arial"/>
        <family val="2"/>
      </rPr>
      <t>V primeru da posamezne postavke v popisu ne zajemajo celotnega opisa potrebnega za funkcionalno dokončanje dela, mora ponudnik izvedbo le tega vključiti v ceno na enoto!</t>
    </r>
  </si>
  <si>
    <r>
      <t xml:space="preserve">SIST EN 61140:2002 </t>
    </r>
    <r>
      <rPr>
        <sz val="10"/>
        <rFont val="Arial"/>
        <family val="2"/>
      </rPr>
      <t xml:space="preserve"> </t>
    </r>
  </si>
  <si>
    <r>
      <t xml:space="preserve">SIST HD 60364-4-41:2007 </t>
    </r>
    <r>
      <rPr>
        <sz val="10"/>
        <rFont val="Arial"/>
        <family val="2"/>
      </rPr>
      <t xml:space="preserve"> </t>
    </r>
  </si>
  <si>
    <r>
      <t xml:space="preserve">SIST IEC 60364-4-43:2009 </t>
    </r>
    <r>
      <rPr>
        <sz val="10"/>
        <rFont val="Arial"/>
        <family val="2"/>
      </rPr>
      <t xml:space="preserve"> </t>
    </r>
  </si>
  <si>
    <r>
      <t xml:space="preserve">SIST IEC 60364-4-44:2009 </t>
    </r>
    <r>
      <rPr>
        <sz val="10"/>
        <rFont val="Arial"/>
        <family val="2"/>
      </rPr>
      <t xml:space="preserve"> </t>
    </r>
  </si>
  <si>
    <r>
      <t xml:space="preserve">SIST IEC 60364-5-51:2006 </t>
    </r>
    <r>
      <rPr>
        <sz val="10"/>
        <rFont val="Arial"/>
        <family val="2"/>
      </rPr>
      <t xml:space="preserve"> </t>
    </r>
  </si>
  <si>
    <r>
      <t xml:space="preserve">SIST IEC 60364-5-52:2006 </t>
    </r>
    <r>
      <rPr>
        <sz val="10"/>
        <rFont val="Arial"/>
        <family val="2"/>
      </rPr>
      <t xml:space="preserve"> </t>
    </r>
  </si>
  <si>
    <r>
      <t xml:space="preserve">SIST HD 60364-5-54:2007 </t>
    </r>
    <r>
      <rPr>
        <sz val="10"/>
        <rFont val="Arial"/>
        <family val="2"/>
      </rPr>
      <t xml:space="preserve"> </t>
    </r>
  </si>
  <si>
    <t>SIST EN 806-5:2012 Specifikacija za napeljave za pitno vodo v stavbah - 5. del: Delovanje in vzdrževanje</t>
  </si>
  <si>
    <t>SIST EN 806-4:2011 Specifikacije za napeljave za pitno vodo v stavbah - 4. del: Inštalacije</t>
  </si>
  <si>
    <t>SIST EN 806-3:2006 	Specifikacije za napeljave za pitno vodo v stavbah – 3. del: Izračunavanje premera cevi – Poenostavljena metoda</t>
  </si>
  <si>
    <t>SIST EN 806-2:2005 Specifikacije za napeljave za pitno vodo v stavbah - 2. del: Načrtovanje</t>
  </si>
  <si>
    <t>SIST EN 806-1:2001 Specifikacije za napeljave za pitno vodo v stavbah - 1. del: Splošno</t>
  </si>
  <si>
    <t xml:space="preserve">DIN 1988-600: 2011 Tehnična pravila za naprave za pitno vodo - del 600: Naprave za pitno vodo v zvezi s sistemi za gašenje in protipožarno zaščito; </t>
  </si>
  <si>
    <t>DIN 1988-300: 2012 Tehnična pravila za naprave za pitno vodo - Del 300: Določanje premera cevi;</t>
  </si>
  <si>
    <t>DIN 1988-200: 2012 Tehnična pravila za naprave za pitno vodo - Del 200: Naprava tipa A (zaprti sistem) - Načrtovanje, sestavni deli, naprave, materiali;</t>
  </si>
  <si>
    <t>DIN 1988-100: 2011 Tehnična pravila za naprave za pitno vodo - 100. Del: Varstvo pitne vode, ohranjanje kakovosti pitne vode</t>
  </si>
  <si>
    <t>SIST EN 12056-4:2001 Težnostni kanalizacijski sistem v stavbah: Vgradnja, preizkušanje, navodila za delovanje, vzdrževanje in uporabo</t>
  </si>
  <si>
    <t>SIST EN 12056-4:2001 Težnostni kanalizacijski sistem v stavbah: Črpališča</t>
  </si>
  <si>
    <t>SIST EN 12056-3:2001 Težnostni kanalizacijski sistem v stavbah: Odvod vode s streh</t>
  </si>
  <si>
    <t>SIST EN 12056-2:2001 Težnostni kanalizacijski sistem v stavbah: Cevovodi</t>
  </si>
  <si>
    <t xml:space="preserve">DIN 1988-500: 2011 Tehnična pravila za naprave za pitno vodo - Del 500: Sistemi za povečanje tlaka s črpalkami s spremenljivo hitrostjo; </t>
  </si>
  <si>
    <t xml:space="preserve">DIN 1988-400: 2008 Tehnična pravila za naprave za pitno vodo - Del 400: Varstvo pitne vode, ohranjanje kakovosti pitne vode; </t>
  </si>
  <si>
    <t>GRADBENA IN OBRNIŠKA DELA</t>
  </si>
  <si>
    <t>Izvedba geodetskega posnetka po končani gradnji.</t>
  </si>
  <si>
    <t>Nadzor geomehanika nad izvedbo zemeljskih del in temeljenja ter izdelava končnega poročila.</t>
  </si>
  <si>
    <t>Nadzor upravljalcev komunalnih vodov. Vrednost postavke je fiksno določena v predračunu in je ponudnik ne more/sme spreminjati. Obračun se bo izvedel po dokazljivih dejanskih stroških na podlagi računov izvajalcev nadzora.</t>
  </si>
  <si>
    <t>V enotnih cenah rušitvenih in odstranjevalnih del  upoštevati sortiranje, nakladanje in odvoz ruševin v trajno deponijo s plačilom takse za javno deponijo, delavne in zaščitne odre, pravilnika o Varstvu pri delu in Ravnanju z gradbenimi odpadki,  horizontalne in vertikalne prenose, protihrupne in protiprašne zaščite, čiščenje transportnih poti. Ponudnik si mora objekte pred oddajo ponudbe ogledati na licu mesta. Prav tako ponudnik s podpisom ponudbe  potrjuje, da je seznanjen s stanjem objektov na kraju rušenja.</t>
  </si>
  <si>
    <t>Rušenje kompletnega dvoetažnega zidanega objekta okrogle oblike z ravno streho in armirano betonskimi medetažnimi ploščami ter pasovnimi temelji; kompletno z vsemi stavbnimi elementi. Tlorisna površina objekta (ena etaža):175 m², višina 5,8 m. (vključno s sortiranjem, nakladanjem, odvozom na javno deponijo in plačilom taks). Obračun po volumnu v raščenem stanju.</t>
  </si>
  <si>
    <t>Rezanje armiranega betona do debeline 50 cm pri delni rušitvi armiranobetonskih sten in prebojih. Obračunano po površini stika z ohranjeno konstrukcijo. V enotni ceni upoštevati tudi vsa vmesna rezanja zaradi delitve odstranjenih elementov na manjše kose.</t>
  </si>
  <si>
    <t>Rezanje armiranega betona do debeline 20 cm pri rušenju konzolnih brisolejev. Obračunano po površini stika z ohranjeno konstrukcijo. V enotni ceni upoštevati tudi vsa vmesna rezanja zaradi delitve odstranjenih elementov na manjše kose.</t>
  </si>
  <si>
    <t xml:space="preserve">Kompletno rušenje dela  povezovalnega hodnika do bazena. Nosilna konstrukcija AB s temelji, plošče AB, vertikalne in horizontalne AB vezi, nosilci, preklade. Streha ravna, z vsemi zaključki, obrobami, oblogami.  Širina hodnika cca 300 cm, višina do 3,00 m. Dolžina hodnika 11,20 m. Rezanje betona na stiku z ohranjeno konstrukcijo je upoštevano posebej. Obračun po volumnu v raščenem terenu.
(vključno s sortiranjem, nakladanjem, odvozom na javno deponijo in plačilom taks). </t>
  </si>
  <si>
    <t>Kompletno rušenje dela enoetažnega objekta z armiranobetonsko skeletno konstrukcijo in ravno streho; kompletno z vsemi stavbnimi elementi. Tlorisna površina rušenega dela objekta: 105 m², višina 4.6 m. Rezanje betona na stiku z ohranjeno konstrukcijo je upoštevano posebej. Obračun po volumnu v raščenem terenu.
(vključno s sortiranjem, nakladanjem, odvozom na javno deponijo in plačilom taks)</t>
  </si>
  <si>
    <t>Rušenje armiranobetonskih konzolnih brisolejev, napuščev in sorodnih stavbnih elementov. Obračun po volumnu odstranjenega betona. Rezanje betona na stiku z ohranjeno konstrukcijo je upoštevano posebej. 
(vključno s sortiranjem, nakladanjem, odvozom na javno deponijo in plačilom taks) 
Napušč strehe,  zun. dim. 65x65 cm, nepravilne oblike, dol. 38,5 m</t>
  </si>
  <si>
    <t>Rušenje armiranobetonskih konzolnih brisolejev, napuščev in sorodnih stavbnih elementov. Obračun po volumnu odstranjenega betona. Rezanje betona na stiku z ohranjeno konstrukcijo je upoštevano posebej. 
(vključno s sortiranjem, nakladanjem, odvozom na javno deponijo in plačilom taks) 
Okrasne konzole, zun. dim. 160x17x80 cm, 40 kom.</t>
  </si>
  <si>
    <t>Rušenje ometanih zidanih notranjih in zunanjih nenosilnih sten različnih debelin, kompletno z AB prekladami, zaključki, policami in vsemi ev. Oblogami. 
(vključno z nakladanjem, odvozom na javno deponijo in plačilom taks)
Fasadni zidovi.</t>
  </si>
  <si>
    <t>Rušenje ometanih zidanih notranjih in zunanjih nenosilnih sten različnih debelin, kompletno z AB prekladami, zaključki, policami in vsemi ev. Oblogami.
(vključno z nakladanjem, odvozom na javno deponijo in plačilom taks)
Notranji zidovi.</t>
  </si>
  <si>
    <t>Poglobitev tlaka v delu wellnesa - rušenje podložnega betona, HI, toplotne izolacije. Debeline do 20cm. Upoštevati rezanje betona. Obračun po volumnu v raščenem stanju. 
(vključno s sortiranjem, nakladanjem, odvozom na javno deponijo in plačilom taks)</t>
  </si>
  <si>
    <t>Rušenje finalne obloge bazenske školjke iz keramičnih ploščic; vključno z vsemi podlogami, obzidavami, instalacijami in čiščenjem površine do armiranega betona. 
(vključno s sortiranjem, nakladanjem, odvozom na javno deponijo in plačilom taks)</t>
  </si>
  <si>
    <t>Kompletna odstranitev strojnih,  elektro napeljav in opreme, kanalizacijskih cevi in blindiranje vodov, razen bazenske tehnike. Obračun po m² površine objekta. (vključno s sortiranjem, nakladanjem, odvozom na javno deponijo in plačilom taks)</t>
  </si>
  <si>
    <t>Rušenje zunanjih betonskih konstrukcij; kompletno z ograjami, odtoki in sorodnimi elementi. Obračun po m³  betona. (vključno s sortiranjem, nakladanjem, odvozom na javno deponijo in plačilom taks) 
Vhodno stopnišče z opornim zidovi.</t>
  </si>
  <si>
    <t>Rušenje zunanjih betonskih konstrukcij; kompletno z ograjami, odtoki in sorodnimi elementi. Obračun po m³  betona. (vključno s sortiranjem, nakladanjem, odvozom na javno deponijo in plačilom taks) 
Servisno stopnišče z opornimi zidovi.</t>
  </si>
  <si>
    <t xml:space="preserve">Rušenje kompletne sestave ravne nepohodne strehe do ab plošče, vključno s hidroizolacijo, toplotno izolacijo, podložnim betonom, vsemi kleparskimi izdelki, obrobami, točkovnimi odtoki, ograjo, zračnimi kanali, odduhi in zračniki. Obračun po volumnu v raščenem stanju. (vključno s sortiranjem, nakladanjem, odvozom na javno deponijo in plačilom taks) 
Streha bazenske dvorane (brez podložnega betona). </t>
  </si>
  <si>
    <t xml:space="preserve">Rušenje kompletne sestave ravne nepohodne strehe do ab plošče, vključno s hidroizolacijo, toplotno izolacijo, podložnim betonom, vsemi kleparskimi izdelki, obrobami, točkovnimi odtoki, ograjo, zračnimi kanali, odduhi in zračniki. Obračun po volumnu v raščenem stanju. (vključno s sortiranjem, nakladanjem, odvozom na javno deponijo in plačilom taks) 
Streha obbazenskih prostorov (s podložnim betonom pov. deb. 10 cm). </t>
  </si>
  <si>
    <t>Rušenje armiranobetonskih konzolnih brisolejev, napuščev in sorodnih stavbnih elementov. Obračun po volumnu odstranjenega betona. Rezanje betona na stiku z ohranjeno konstrukcijo je upoštevano posebej. (vključno s sortiranjem, nakladanjem, odvozom na javno deponijo in plačilom taks) 
Napušč glavne bazenske strehe, zun. dim. 80x65 cm, L oblike, dol. 65,4 m, vključno s končnima previsoma.</t>
  </si>
  <si>
    <t>Rušenje notranjih spuščenih stropov, kompletno s podkonstrukcijo, vsemi zaključki, eventuelno toplotno izolacijo in inštalacijami. Obračun po volumnu v raščenem stanju. (vključno s sortiranjem, nakladanjem, odvozom na javno deponijo in plačilom taks) 
Višina stropa do 350 cm, konstrukcijski strop do 450cm.</t>
  </si>
  <si>
    <t>Rušenje notranjih spuščenih stropov, kompletno s podkonstrukcijo, vsemi zaključki, eventuelno toplotno izolacijo in inštalacijami. Obračun po volumnu v raščenem stanju. (vključno s sortiranjem, nakladanjem, odvozom na javno deponijo in plačilom taks)
Višina stropa do 550 cm, konstrukcijski strop do 650cm.</t>
  </si>
  <si>
    <t>Rušenje vseh finalnih talnih oblog kompletno s stenskimi obrobami, AB estrihom PE folijo in inštalacijami. (vključno s sortiranjem, nakladanjem, odvozom na javno deponijo in plačilom taks) 
Skupne debeline do 26 cm.</t>
  </si>
  <si>
    <t>Rušenje vseh finalnih talnih oblog kompletno s stenskimi obrobami, AB estrihom PE folijo in inštalacijami. (vključno s sortiranjem, nakladanjem, odvozom na javno deponijo in plačilom taks) 
Skupne debeline do16 cm.</t>
  </si>
  <si>
    <t>Kompletna odstranitev vse pomične in fiksne opreme (pohištvo, šanki, omare, klopi, savne, pulti...). Obvezen ogled stanja pred ovrednotenjem postavke. (vključno s sortiranjem, nakladanjem, odvozom na javno deponijo in plačilom taks) 
Vključeni vsi prostori bazenskega kompleksa in objekta Golf kluba.</t>
  </si>
  <si>
    <t>Rušenje dvojih betonskih stopnic v notranji bazen s podesti, tlorisne dimenzije 390x150cm. Obračun po m³  betona. Rezanje betona na stiku z ohranjeno konstrukcijo je upoštevano posebej.(vključno s sortiranjem, nakladanjem, odvozom na javno deponijo in plačilom taks)</t>
  </si>
  <si>
    <t>Dobava in polaganje geotekstila 200g/m2.</t>
  </si>
  <si>
    <t>Kombinirani izkop v terenu, z nakladanjem in odvozom izkopanega materiala v začasno deponijo. Upoštevati izkop jarkov. (Izkop v objektu, globine cca. 20cm in izkop za dvigalni jašek) III. - IV. Kategorije</t>
  </si>
  <si>
    <t>Kombinirani izkop v terenu, z nakladanjem in odvozom izkopanega materiala v začasno deponijo. Upoštevati izkop jarkov. (Izkop v objektu, globine cca. 20cm in izkop za dvigalni jašek) V. - VI. Kategorije s pikiranjem</t>
  </si>
  <si>
    <t>Spoj novih in starih armiranobetonskih temeljev se izvede s pomočjo kot npr. "Hilti" HIT HY 200 ali enakovr. sidrne tehnike, sidrne palice premera 16 mm S500 rebrasto, globina vrtanja v obstoječe temelje min 20 cm 4kom/m spoja, skupna dolžina sidra cca 100 cm.</t>
  </si>
  <si>
    <t>Spoj novih in starih armiranobetonskih plošč se izvede s pomočjo kot npr. "Hilti" HIT HY 200 ali enakovr. sidrne tehnike, sidrne palice premera 10 mm S500 rebrasto, globina vrtanja v obstoječe armiranobetonske plošče je  min 20cm 3kom/m spoja, skupna dolžina enega sidra cca 70 cm.</t>
  </si>
  <si>
    <t>Dobava in polaganje  horizontalne hidroizolacije v sestavi: - hladni bitumenski premaz 0,30 kg/m²
- dvoslojna polimer bitumenska hidroizolacija, polno varjena, s preklopi, kot npr. IZOTEKT T4 PLUS ali enakovr., 2 x</t>
  </si>
  <si>
    <t>Dobava in izdelava  hidroizolacijskega premaza v debelini 3 mm, dva nanosa križno, kot npr. HIDROTES PLUS ali enakovr. Stik temeljev z betonskimi stenami in vezmi.</t>
  </si>
  <si>
    <t>Dobava in izdelava vertikalne hidroizolacije v sestavi (S1.1, S1.6): - hladni bitumenski premaz 0,30 kg/m²
- enoslojna polimer bitumenska hidroizolacija, polno varjena, s preklopi, kot npr. 1 x IZOTEKT P5 PLUS ali enakovr., 5mm.</t>
  </si>
  <si>
    <t>Izdelava cementne zaokrožnice za izvedbo stika horizontalne in vertikalne hidroizolacije.</t>
  </si>
  <si>
    <t>Izdelava in montaža prekritja dilatacij na strehi. Upošteva naj se  prekritje do širine 30cm po sistemu kot npr. Sikadur Combiflex SG ali enakovr. a) povezovalni hodnik, prekritje v ravnini</t>
  </si>
  <si>
    <t>Obdelava in polaganje  plošč iz ekstrudiranega polistirena debeline 5 cm, kot npr. FIBRAN XPS 400 -L ali enakovredno, kot dilatacijski sloj med bazensko školjko in nosilno konstrukcijo.</t>
  </si>
  <si>
    <t>Obdelava notranjosti prelivnega kanala, fleksibilen, dvokomponentni hidroizolativni nanos na cementni bazi kot npr. SCHOMBURG, AQUAFIN - 2K ali enakovredno, r.š. kanala 90 cm. (zunanji bazen)</t>
  </si>
  <si>
    <t>Obdelava notranjosti prelivnega kanala, fleksibilen, dvokomponentni hidroizolativni nanos na cementni bazi kot npr. SCHOMBURG, AQUAFIN - 2K ali enakovredno, r.š. kanala 90 cm, vključno z obojestranskim RF 316 kotnikom za naleganje pokrivnih plošč. (notranji bazen)</t>
  </si>
  <si>
    <t>Obdelava notranjosti kompenzacijskega bazena, fleksibilen, dvokomponentni hidroizolativni nanos na cementni bazi kot npr. SCHOMBURG, AQUAFIN - 2K ali enakovredno.</t>
  </si>
  <si>
    <t>Dobava in leplenje ekstrudiranega polistirena XPS debeline 10 cm, s PUR lepilom na hidroizolacijo, kot npr. Fibran XPS 300 - L ali enakovredno.</t>
  </si>
  <si>
    <t>Dobava in leplenje ekstrudiranega polistirena XPS-a debeline 8 cm na betonsko steno, obdelava z mrežico in cementnim lepilom. (prezračevalna komora)</t>
  </si>
  <si>
    <t>Dobava in izdelava kontaktne fasade kot napr. Jubizol MW ali enakovredno na opečnem oz. betonskem nosilnem zidu v sestavi S1.3 (v jašku za zajem in izpuh odpadnega zraka): 
- toplotna izolacija XPS &lt; 0,04 W/mK, 15 cm
- sistemska pritrdila iz umetne mase
- sloj lepilne malte deb. 3 mm, z vtisnjeno armirno stekleno mrežico
- drugi sloj lepilne malte deb. 3 mm
- zaključni tankoslojni mineralni omet Si - Si, deb. 5 mm,  po izboru projektanta.
- zrnavost zaključnega sloja 2mm
V enotno ceno je vključena obdelava špalet, vsi vertikalni vogalniki in obdelava okoli pritrdil zunanjih balkonov.</t>
  </si>
  <si>
    <t>Dobava in pokrivanje  ravne strehe v sestavi (T3.10), korita za vegetacijo: 
- hidroizolacija kot npr. MAPELASIC ali enakovr., zaradi obdelave stranic korita upoštevati 3x količino
- ločilni sloj: geotekstil 300 g/m²
- drenažni sloj: gramoz frakcije 16-32 mm
- geotekstil 150 g/m²
 - kvalitetna humusna zemlja, debeline povprečno 90 cm
- lomljen naravni kamen 25 mm</t>
  </si>
  <si>
    <t>Dobava in montaža kljuke iz nerjavečega jekla za pritrjevanje varnostne opreme pri delu na strehi; vključno s sistemsko prirobnico za preboj skozi hidroizolacijo.</t>
  </si>
  <si>
    <t xml:space="preserve">Dobava in montaža lesene zunanje fasadne konstrukcije. Konstrukcija je sestavljena iz lamel iz smrekovega lesa, ki so predhodno temično modificirane (kot npr. SILVAPRO ali enakovr.), nato lepljene v nosilce preseka 20x20 cm in površinsko obdelane v vidni kvaliteti. Dodatna površinska zaščita je izvedena s pigmentiranim voskom (kot. npr.  SILVACERA ali enakovr., svetlo siv odtenek).  Konstrukcija je zunanja in neposredno izpostavljena padavinam.
Konstrukcija je sestavljena iz lesenih nagnjenih stebrov dolžine do 3,20 m in horizontalnih kontinuiranih podaljšanih nosilcev dolžine do 4,00 m. Vertikalne podpore konstrukcije so na pasovnih armiranobetonskih temeljih (svetla višina podpore 30 cm), horizontalno opiranje v fasado objekta s točkovnimi distančniki (svetla dolžina distančnika 25 cm).
Vsa konstrukcija je krojena s CNC, vsi spoji so izvedeni z lesenimi spojnimi elementi. V enotno ceno vključiti ves droben pritrdilni material, sidranja in vertikalne podpore ter izdelavo delavniške dokumentacije po projektantskem 3d modelu konstrukcije, ki je del razpisne dokumentacije.
</t>
  </si>
  <si>
    <t>Izdelava in montaža jeklenih varjenih U stebrov iz jeklene pločevine deb. 8 mm, preseka 100 x 250 mm, odprta je ožja stranica, višine do 250 cm, vključiti sidranje v armiranobetonsko steno na obeh koncih; jeklo S 235 JR, kompletno s sidrnim materialom po sistemu kot npr. HILTI HIT HY 200 ali ekvivalent. Ton in struktura barve po izboru projektanta. Izvajalec izdela delavniško dokumetacijo, ki jo potrdi odgovorni projektant. Obračun po teži konstrukcije.</t>
  </si>
  <si>
    <t>Izdelava in montaža jeklene skrite podkonstrukcije kot ojačitev prostostoječih mavčnokartonskih sten iz jeklenih kvadratnih cevi 70x70x2 mm, višine do 300 cm, vključiti sidranje v armiranobetonsko ploščo; jeklo S 235 JR, kompletno s sidrnim materialom po sistemu kot npr. HILTI HIT HY 200 ali ekvivalent. Izvajalec izdela delavniško dokumetacijo, ki jo potrdi odgovorni projektant. Obračun po teži konstrukcije.</t>
  </si>
  <si>
    <t>Izdelava in montaža jeklene konstrukcije v jašku dvigala, HEA 160 s priključnimi ploščami za montažo na steno; jeklo S 235 JR, kompletno s sidrnim materialom po sistemu kot npr. HILTI HIT HY 200 ali ekvivalent. Vroče cinkano. Izvajalec izdela delavniško dokumetacijo, ki jo potrdi odgovorni projektant. Obračun po teži konstrukcije.</t>
  </si>
  <si>
    <t>Izdelava in montaža jeklene podkonstrukcije kot podloga lesenemu tlaku na zajemu in izpustu prezračevalnega sistema, HEA 160 s priključnimi ploščami za montažo na steno; jeklo S 235 JR, kompletno s sidrnim materialom po sistemu kot npr. HILTI HIT HY 200 ali ekvivalent. Vroče cinkano. Izvajalec izdela delavniško dokumetacijo, ki jo potrdi odgovorni projektant. Obračun po teži konstrukcije.</t>
  </si>
  <si>
    <t>Dobava in polaganje stenskih keramičnih ploščic v sestavi: keramične ploščice do dim. 90 x 90 cm, cenovni razred najmanj 30 evrov, efekt kamna 'Lipica Unito', retificirana, strukturna finalna obdelava fugirna masa na  silikonski osnovi kot npr. MAPESILC ali enakovr., z dodatkom elastičnosti kot npr. FUGOLASTIC ali enakovr., enokomponentno lepilo kot npr. KERAFLEX ali enakovr. (tuši in sanitarije)</t>
  </si>
  <si>
    <t>Dobava in polaganje stenskih keramičnih ploščic v sestavi: keramične ploščice do dim. 90 x 90 cm, cenovni razred najmanj 30 evrov, efekt kamna 'Lipica Unito', retificirana, polirana finalna obdelava fugirna masa na  silikonski osnovi kot npr. MAPESILC ali enakovr., z dodatkom elastičnosti kot npr. FUGOLASTIC ali enakov., enokomponentno lepilo, kot npr. KERAFLEX ali enakovr. (tuši in sanitarije)</t>
  </si>
  <si>
    <t>Dobava in polaganje talnih keramičnih ploščic v sestavi:  keramične ploščice do dim. 90 x 90 cm, cenovni razred najmanj 30 evrov, efekt kamna 'Lipica Unito', retificirana, protidrsna R12C, izvedba padcev do talnih sifonov na cementnem estrihu, fugirna masa na  silikonski osnovi kot npr. MAPESILC ali enakovr., z dodatkom elastičnosti kot npr. FUGOLASTIC ali enakovr., enokomponentno lepilo, kot npr. KERAFLEX ali enakovr. (obbazenski prostori, savne, tuši)</t>
  </si>
  <si>
    <t>Dobava in polaganje stenskih keramičnih ploščic v sestavi:  keramične ploščice do dim. 50 x 50 cm, cenovni razred najmanj 30 evrov, fugirna masa na  silikonski osnovi kot npr. MAPESILC ali enakovr., z dodatkom elastičnosti kot npr. FUGOLASTIC ali enakovr., enokomponentno lepilo, kot npr. KERAFLEX ali enakovr.
(servisni prostori)</t>
  </si>
  <si>
    <t>Dobava in vgradnja obstenske keramične obloge, višine 7cm, enaka tipu keramičnih ploščic kot na tlaku.</t>
  </si>
  <si>
    <t>(S2.1) Dobava in montaža predelnih sten kot npr. KNAUF W112 ali enakovr.:  
mavčnokartonske H2 GKBI plošče debeline 2 x 1,25 cm, podkonstrukcija  iz pločevinastih profilov UW/CW 75 mm, izolacija kot npr. Knauf Insulation Akustik Board ali enakovr. 5 cm, mavčnokartonske H2 GKBI plošče debeline 2 x 1,25 cm.</t>
  </si>
  <si>
    <t>(S2.2) Dobava in montaža predelnih sten kot npr. KANUF W112 Diamant ali enakovr.:  
mavčnokartonske DHF2IR Diamant plošče debeline 2 x 1,25 cm, podkonstrukcija  iz pločevinastih profilov UW/CW 75 mm, izolacija kot npr. Knauf Insulation Akustik Board ali enakovr. 5 cm, mavčnokartonske DHF2IR Diamant plošče debeline 2 x 1,25 cm</t>
  </si>
  <si>
    <t>(S2.3) Dobava in montaža predelnih sten kot npr. knauf W116 ali enakovr.:  
mavčnokartonske H2 GKBI plošče debeline 2 x 1,25 cm, 2x podkonstrukcija  iz pločevinastih profilov UW/CW 75 mm, sovprežno povezana z odrezki mavčnih plošč H2 GKBI, izolacija kot npr. Knauf Insulation Akustik Board ali enakovr. 5 cm, mavčnokartonske H2 GKBI plošče debeline 2 x 1,25 cm.</t>
  </si>
  <si>
    <t>(S2.5) Dobava in montaža predelnih sten kot npr. KNAUF W112 Aquapanel Indoor ali enakovr.: 
cementne Aquapanel Indoor plošče debeline 2 x 1,25 cm, podkonstrukcija  iz pločevinastih profilov UW/CW 75 mm, kat C3 po EN ISO 12944, izolacija kot npr. Knauf Insulation Natur Board Venti DP-5 ali enakovr., 5 cm, cementne Aquapanel Indoor plošče debeline 2 x 1,25 cm.</t>
  </si>
  <si>
    <t>(S2.6) Dobava in montaža predelnih sten kot npr. knauf W116 Diamant ali enakovr.:  
mavčnokartonske DHF2IR Diamant plošče debeline 2 x 1,25 cm, 2x podkonstrukcija  iz pločevinastih profilov UW/CW 75 mm, sovprežno povezana z odrezki mavčnih plošč H2 GKBI, izolacija kot npr. Knauf Insulation Natur Board Venti DP-5 ali enakovr., 5 cm, mavčnokartonske DHF2IR Diamant plošče debeline 2 x 1,25 cm.</t>
  </si>
  <si>
    <t>(S2.7) Dobava in montaža predelnih sten kot npr. Knauf W112 Aquapanel Indoor ali enakovr.: 
cementne plošče Aquapanel Indoor debeline 2 x 1,25 cm, podkonstrukcija iz profilov UW/CW 75mm, kat. C3 po EN ISO 12944, dimenzije 10cm, izolacija kot npr. Knauf Insulation Natur Board Venti DP-5 ali enakovr., 5 cm, cementne plošče Aquapanel Indoor debeline 2 x 1,25 cm.</t>
  </si>
  <si>
    <t>(S3.1) Dobava in montaža stenske obloge kot npr. Knauf W623 ali enakovr.:  
mavčnokartonske DHF2IR Diamant plošče debeline 2 x 1,25 cm, parna zapora, podkonstrukcija  iz pločevinastih profilov UD/CD, direktna obešala 12,5 cm, sidrana v nosilno ab konstrukcijo z atestiranimi namenskimi sidrnimi vijaki (klin na beton) in podložena z dvema slojema PE tesnilnih trakov debeline 3 mm, skupaj 6 mm, vsi profili zvočno ločeni od nosilne konstrukcije, mineralna volna 0,04 W/mK, 12 cm.</t>
  </si>
  <si>
    <t>(S3.3) Dobava in montaža stenske obloge kot npr. Knauf W623 ali enakovr: 
cementne Aquapanel Indoor plošče debeline 2 x 1,25 cm, parna zapora, podkonstrukcija  iz pločevinastih profilov UD/CD, direktna obešala 22,5 cm, sidrana v nosilno ab konstrukcijo z atestiranimi namenskimi sidrnimi vijaki (klin na beton) in podložena z dvema slojema PE tesnilnih trakov debeline 3 mm, skupaj 6 mm, vsi profili zvočno ločeni od nosilne konstrukcije, mineralna volna 0,04 W/mK, 17 cm.</t>
  </si>
  <si>
    <t>(S3.4) Dobava in montaža stenske obloge kot npr. Knauf W623 ali enakovr.: 
mavčna plošča DFH2IR Diamant debeline 2 x 1,25 cm, podkonstrukcija iz profilov UD/CD, direktna obešala 20cm, sidrana v ab nosilno konstrukcijo z atestiranimi namenskimi sidrnimi vijaki (klin na beton) in podložena z dvema slojema PE tesnilnih trakov debeline 3mm, skupaj 6mm, vsi profili zvočno ločeni od nosilne konstrukcije, izolacija kot npr. Knauf Insulation Akustik Board ali enakovr. debeline 5cm.</t>
  </si>
  <si>
    <t>(T4.2) Dobava in montaža stropne obloge kot npr. Knauf D112 ali enakovr.:  
mavčnokartonske H2 GKBI plošče debeline 2 x 1,25 cm, parna zapora, podkonstrukcija  iz pločevinastih profilov UD/CD, obešala 12,5 cm, razreda nosilnosti 0,4 kN, sidrana v nosilno ab konstrukcijo z atestiranimi namenskimi sidrnimi vijaki (klin na beton), višina votlega prostora 12,5 cm, mineralna volna 0,04 W/mK, 12 cm.</t>
  </si>
  <si>
    <t>(T4.4) Dobava in montaža stropne obloge kot npr. Knauf D112 ali enakovr.:  
mavčnokartonske H2 GKBI plošče debeline 2 x 1,25 cm, parna zapora, podkonstrukcija  iz pločevinastih profilov UD/CD, obešala 17,5 cm, razreda nosilnosti 0,4 kN, sidrana v nosilno ab konstrukcijo z atestiranimi namenskimi sidrnimi vijaki (klin na beton), višina votlega prostora 17,5 cm, mineralna volna 0,04 W/mK, 17 cm.</t>
  </si>
  <si>
    <t>(T5.1) Dobava in montaža samonosilnega stropa v pritličju (največja širina prostora 3.5m) kot npr. Knauf D131 ali enakovr.: 
mavčnokartonske H2 GKBI plošče debeline 2 x 1,25 cm, podkonstrukcija iz profilov 2x CW 100mm, debelina pločevine 0.6mm , stik s steno stenski U 125mm, debelina pločevine 0.6mm, maksimalni osni razmak nosilnih profilov 625mm, izolacija kot npr. Knauf Insulation Akustik Board ali enakovr. debeline 5cm, mavčnokartonske H2 GKBI plošče debeline 2 x 1,25 cm.</t>
  </si>
  <si>
    <t>(T5.2) Dobava in montaža samonosilnega stropa v nadstropju (največja širina prostora 3m) kot npr. Knauf D131 ali enakovr.: 
cementne plošče Aquapanel Indoor debeline 2 x 1,25 cm, podkonstrukcija iz profilov 2x CW 75mm, debelina pločevine 0.6mm , stik s steno stenski U 100mm, debelina pločevine 0.6mm, maksimalni osni razmak nosilnih profilov 625mm, izolacija kot npr. Knauf Insulation Akustik Board ali enakovr. debeline 5cm, cementne plošče Aquapanel Indoor debeline 2 x 1,25 cm.</t>
  </si>
  <si>
    <t>(T4.5) Dobava in montaža samonosilnega stropa EI60 kot npr. Knauf D131 ali enakovr.: 
mavčnokartonske GKFI plošče debeline 2 x 1,25 cm, parna zapora, podkonstrukcija iz kovinskih profilov, obešala razreda nosilnosti 0.4kN, sidrana v ab nosilno konstrukcijo z atestiranimi namenskimi sidrnimi vijaki (klin za beton), mineralna volna 0,04 W/mK, 5 cm, mavčnokartonske GKFI plošče debeline 2 x 1,25 cm.</t>
  </si>
  <si>
    <t>Konzolno stranišče (servisni prostori) sestoječe iz:
-enojnega PF baterijskega priključka za Alumplast cevi 1/2'’ za montažo na nosilno ploščo
-nosilne plošče za pritrditev enega baterijskega priključka
-vključno ves tesnilni in pritrdilni material
-podometnega izplakovalnega kotlička Duofix (št. art. 111.367.00.5) proizvod Geberit (ali drugi ustrezni) z odcepom za odzračevanje, regulacijskim ventilom DN 15/10, fazonskim kosom (kolenom) za odtok in aktivirno tipko, kot npr. Geberit Delta  ali enakovredno.
-konzolne školjke (oznaka W.SI16 in G.SI16) iz bele sanitarne keramike z zadnjim  iztokom DN 100, kot npr. Kolo, Idol  ali enakovredno.</t>
  </si>
  <si>
    <t xml:space="preserve">Konzolno stranišče sestoječe iz:
-enojnega PF baterijskega priključka za Alumplast cevi 1/2'’ za montažo na nosilno ploščo
-nosilne plošče za pritrditev enega baterijskega priključka
-vključno ves tesnilni in pritrdilni material
-podometnega izplakovalnega kotlička Duofix (št. art. 111.367.00.5) proizvod Geberit (ali drugi ustrezni) z odcepom za odzračevanje, regulacijskim ventilom DN 15/10, fazonskim kosom (kolenom) za odtok in aktivirno tipko, kot npr. Geberit Sigma 30  ali enakovredno.
-konzolne školjke (oznaka W.SI01 in G.SI01) iz bele sanitarne keramike z zadnjim  iztokom DN 100, kot npr. Catalano Zero Newflush 55x35, 1VS55NR00 + 5KFST00  ali enakovredno.
</t>
  </si>
  <si>
    <r>
      <t xml:space="preserve">Izvedba fiksnega izvoda za priklop "clip" svetila </t>
    </r>
    <r>
      <rPr>
        <b/>
        <sz val="10"/>
        <color indexed="8"/>
        <rFont val="Arial"/>
        <family val="2"/>
      </rPr>
      <t>W.EI03,</t>
    </r>
    <r>
      <rPr>
        <sz val="10"/>
        <color indexed="8"/>
        <rFont val="Arial"/>
        <family val="2"/>
      </rPr>
      <t xml:space="preserve"> komplet z montažo in priklopom svetila.</t>
    </r>
  </si>
  <si>
    <r>
      <t xml:space="preserve">Izvedba fiksnega izvoda za priklop stenskega svetila </t>
    </r>
    <r>
      <rPr>
        <b/>
        <sz val="10"/>
        <color indexed="8"/>
        <rFont val="Arial"/>
        <family val="2"/>
      </rPr>
      <t>W.EI04</t>
    </r>
    <r>
      <rPr>
        <sz val="10"/>
        <color indexed="8"/>
        <rFont val="Arial"/>
        <family val="2"/>
      </rPr>
      <t>, komplet z montažo in priklopom svetila.</t>
    </r>
  </si>
  <si>
    <r>
      <t xml:space="preserve">Izvedba fiksnega izvoda za priklop visečega svetila (bazen) </t>
    </r>
    <r>
      <rPr>
        <b/>
        <sz val="10"/>
        <color indexed="8"/>
        <rFont val="Arial"/>
        <family val="2"/>
      </rPr>
      <t>W.EI05</t>
    </r>
    <r>
      <rPr>
        <sz val="10"/>
        <color indexed="8"/>
        <rFont val="Arial"/>
        <family val="2"/>
      </rPr>
      <t>, komplet z montažo in priklopom svetila.</t>
    </r>
  </si>
  <si>
    <t>Dodatni set kot npr. Geberit Pluvia ali enakovr. pohoden.</t>
  </si>
  <si>
    <t>Zakoličba oziroma geodetske storitve za potrebe izvedbe del, izvedba s strani pooblaščenega geodeta ter vse potrebne geodetske storitve za kompletno izvedbo posega za območje B je predvidenih cca 156  zakoličbeih točk, cca 50 za zasaditve, urbano opremo in razsvetljavo. Izvajalec zakoličbe je v okviru storitve dolžan izvesti vse predpisane postopke.</t>
  </si>
  <si>
    <t>Rušenje odstranitev obstoječih tlakovcev terase s pripadajočimi robniki, z direktnim nalaganjem ruševin in odvozom v stalno deponijo po splošnem opisu za rušitvena dela.</t>
  </si>
  <si>
    <t>Rušenje in odstranitev obstoječih tlakovcev terase s pripadajočimi robniki, z direktnim nalaganjem ruševin in odvozom v stalno deponijo po splošnem opisu za rušitvena dela.</t>
  </si>
  <si>
    <t>Rušenje obstoječih betonskih in AB konstrukcij (obodni zid terase s pripadajočim ˝temeljem˝ diferenčne stopnice in podobno) prereza konstrukcij 0,30 do 0,30 m3/m2/m1, vključno z morebiti vgrajeno armaturo.
Strojno rušenje s ˝pick-hammerjem˝ z nalaganjem ruševin, iznosom iz objekta in odvozom v stalno deponijo po splošnem opisu za rušitvena dela.</t>
  </si>
  <si>
    <t>Rušenje in odstranitev vseh elementov ˝minigolfa˝, sestavljenih iz AB talnih plošč debeline cca 15cm in drobnih kovinskih elementov (Fe obrobnih zaščitnih cevi in ostalih drobnih elementov), prerez AB konstrukcij 0,12 do 0,20 m3/m2/m¹, vključno z vgrajeno armaturo s prebiranjem in sortiranjem ruševin, nalaganjem ruševin in odvozom v stalno deponijo po splošnem opisu za rušitvena dela (površina AB ploskev je ca 90 m2).</t>
  </si>
  <si>
    <t>Strojni izkop humusa in vrhnjega sloja zemljine I. in II. Kategorije v debelini cca 20-30 cm po delu površine, kjer je predvideno novo tlakovanje z odrivom (transportom) v gradbiščno deponijo (ob rob območja) za uporabo za finalno zunanjo ureditev.</t>
  </si>
  <si>
    <t>Široki strojni izkop gradbene jame v zemljini III. Kategorije (površina pod utrjenimi površinami) z odrivom do 20m za reprofiliranje terena ali z direktnim nakladanjem na kamion. Morebiten odvoz na stalno deponijo je upoštevan v posebni postavki.</t>
  </si>
  <si>
    <t xml:space="preserve">Strojni izkop (vključno z morebiti potrebnim dletenjem, t.i. ˝pikiranjem˝) gradbene jame v zemljini IV.-V. kat z odrivom (transportom) v gradbiščno deponijo za uporabo ob izvedbi zunanje ureditve in/ali direktnim nakladanjem na kamion. Odvoz na stalno deponijo je je upoštevan v posebni postavki! </t>
  </si>
  <si>
    <t>Odvoz izkopa na začasno gradbiščno deponijo na razdaljo do 200m (v dno velike vrtače), nakladanje je upoštevano v postavkah izkopa; obračun v m3 raščenega terena (faktor razsipa mora ponudnik upoštevati v enotni ceni!) V enotni ceni upoštevano tudi razgrinjanje in utrjevanje v plasteh na deponiji.</t>
  </si>
  <si>
    <t>Reprofiliranje - višinska regulacija terena, s predhodno izkopanim materialom - torej brez dobave in prevoza, 
travnate površine, izkop izpod obstoječe terase se uporabi v spodnjem sloju, razstiranje v plasteh debeline največ 25 cm, grobo planiranje in sprotno utrjevanje.</t>
  </si>
  <si>
    <t>Reprofiliranje - višinska regulacija terena, z dobavo materiala in prevozom iz oddaljenosti predvidoma 10km,
razstiranje v plasteh debeline največ 25 cm, grobo planiranje in sprotno utrjevanje.</t>
  </si>
  <si>
    <t>Višinska regulacija in planiranje dna izkopa.
(terasa in druge površine)</t>
  </si>
  <si>
    <t>Dobava in vgradnja ločilnega sloja iz geotekstila - filca (300g/m2),  preklopi 15 cm! Obračun po m2 - brez pribitkov za preklope!</t>
  </si>
  <si>
    <t>Nabava, dobava in izvedba 1. sloja spodnjega ustroja izdelanega iz tamponskega kamenega drobljenca T 0/32 v debelini 30 cm , grobo planiranje in strojno komprimiranje. Tamponski nasip je potrebno uvaljati - zbiti do modula Ms&gt;100,0 Mpa.</t>
  </si>
  <si>
    <t>- elementi dim: bxdxh= 20x50x8cm</t>
  </si>
  <si>
    <t>- elementi dim: bxdxh= 30x50x8cm</t>
  </si>
  <si>
    <t>- elementi dim: bxdxh= 40x50x8cm</t>
  </si>
  <si>
    <t>Kompletna izdelava, nabava in dobava ter vgradnja kamnitih ˝tlakovcev˝ oz. ˝stopalnih kamnov˝. Polagannje na podlago izvedeno v sestavi:
- komprimirano nasutje tampona deb 15 cm
- podložni beton debeline 20 cm, vključno z obodnim opažem
Kamniti elementi so na podložni beton lepljeni s primernim (elastičnim) lepilom za ˝zunanjo˝ uporabo. Posamezni elementi so dimenzij kot so specificirani v načrtu KA. Prav tako je v načrtu KA določena mikrolokacija. Vse navedene pogoje je potrebno upoštevati v enotni ceni.</t>
  </si>
  <si>
    <t>Kompletna izdelava, nabava in dobava ter vgradnja kamnitih ˝klopi˝  (začetni in končni kosi so konični!) Polagannje na podlago izvedeno v naslednji sestavi:
- komprimirano nasutje tampona deb 15 cm
- podložni beton debeline 40 cm, vključno z obodnim opažem
Kamniti elementi so na podložni beton lepljeni s primernim (elastičnim) lepilom za ˝zunanjo˝ uporabo. Posamezni elementi so dimenzij kot so specificirani v načrtu KA. Prav tako je v načrtu KA določena mikrolokacija. Vse navedene pogoje je potrebno upoštevati v enotni ceni elementi dim: bxdxh= 40x50x48cm.</t>
  </si>
  <si>
    <t>Nabava, dobava in polaganje ˝robnika˝ izdelanega iz dveh vrst kamnitih kock dim. 10 x 10 x 10 cm, izdelanih iz lokalnega kamenja.
V enotni ceni upoštevano vse za kompletno izvedbo postavke:
- izkop planiranje in utrjevanje dna
- betonska posteljica
- polaganje, obbetoniranje, stičenje</t>
  </si>
  <si>
    <t>Nabava, dobava in izvedba kompletnega zgornjega ustroja (T1b) v sestavi:
- tamponski drobljenec D2/32 Ev2 &gt; 100 Mpa d=20 cm
- AC 22 base B 50/70 A3 d=6 cm
- PA 11B 70/100 A3 d=4cm
- cementna masa za zalivanje kot npr. Creteo Phalt ali enakovredno, brušen 
vse kompletno
pri izdelavi je potrebno upoštevati ZAHTEVE ZA POLTRDE OBRABNE PLASTI (HSD) RVS 08.16.03</t>
  </si>
  <si>
    <t>Nabava, dobava in izvedba kompletnega zgornjega ustroja peščene poti (T3) v sestavi:
- drobljenec 0-32 mm deb. 8 cm
- vključno s planiranjem in utrjevanjem
- drobljenec 0-8 mm deb. 5 cm in protiprašno obdelavo po načrtu KA
- vključno s planiranjem in utrjevanjem</t>
  </si>
  <si>
    <t>Razgrinjanje na robu začasno deponirane zemljine / humusa v debelini 15 cm.</t>
  </si>
  <si>
    <t>Kompletna finalna ureditev površin zelenic, (S1a) v obsegu:
- rahljanje, kultiviranje terena
- priprava kvalitetnega humusa - sejanje na začasni deponiji (brez dobave)
- dovoz in razgrinjanje humusa v debelini 15 cm 
- ureditev zelenic s sejanjem kvalitetne travnate mešanice v obsegu: 
- fino planiranje
- sejanje kvalitetne travne (trata) mešanice vsaj 35g/m2 (specifikacija travne mešanice po podatkih v načrtu krajinske arhitekture)
- valjanje zemljine po sejanju travnate mešanice
- negovanje do prve košnje
- prva košnja</t>
  </si>
  <si>
    <t>Kompletna finalna ureditev površin - zelenic, (S1) v obsegu:
- rahljanje, kultiviranje terena
- nabava, dobava dovoz in razstiranje kvalitetnega humusa
- dovoz in razgrinjanje humusa v debelini 15 cm
- nabava, dobava in polaganje travnate ruše (travnate preproge), kot npr. tip ˝Vilar˝ - Dob  ali enakovr.
- valjanje travne ruše po polaganju
- negovanje do prve košnje
- prva košnja</t>
  </si>
  <si>
    <t>Nabava, dobava in postavitev oz. montaža urbane opreme po specifikacijah navedenih v TP načrta KA. V enotni ceni postavke je upoštevan ves material, vsa dela in vsi postopki, potrebni, da se posameznen kos opreme lahko preda v uporabo. (Klopi, ki so izdelane iz kamna, so upoštevane pri drugih postavkah!)</t>
  </si>
  <si>
    <t>PITNIK
Nabava, dobava in postavitev oz. montaža pitnika kot npr. FONTIS, Ziegler ali enakovr.
Pitnik je iz vroče cinkane jeklene pločevine, prašno barvan v antracit sivo bravo, RAL 7016. Potrebna je predpriprava vodovodnih inštalacij in jašek z ventilom.
Vse kompletno s pripadajočim temeljenjem!</t>
  </si>
  <si>
    <t>STOJALA ZA KOLESA
Nabava, dobava in postavitev oz. montaža stojala za kolesa kot npr. Mmcité
Edgetire STE310 (Tip A) ali enakovr. 
Stojala so iz jeklene, vroče cinkane in prašno
barvane konstrukcije z EPDM gumijastim zaščitnim robom. Barva je RAL 7016, antracit siva. Stojala morajo biti v razmaku 1 m in najmanj25 cm od najbližjega robnika/zelenice.
Vse kompletno s pripadajočim temeljenjem!</t>
  </si>
  <si>
    <t>KOŠ ZA ODPADKE
Nabava, dobava in postavitev oz. montaža koša za odpadke kot npr. CRYSTAL veliki
trodelni, Ziegler ali enakovr., prašno barvan v RAL 7016 oziroma antracit sivi barvi. Dimenzije koša so 95 cm dolžina,
26 cm širina ter 98,5 cm višina. Sestavljen je iz vroče cinkane jeklene pločevine.
Vse kompletno s pripadajočim temeljenjem!</t>
  </si>
  <si>
    <t>DREVESA IN GRMOVNICE:
Nabava dobava in zasaditev deves po navodilih in specifikacijah v načrtu KA (vključno s tehničnim poročilom-velikosti sadilnih jam ipd). Cene zasaditev po tem popisu vključujejo vse potrebne materiale in postopke (izkope, nasipe, ….ostale postopke) za kompletno izvedbo postavke, skladno z opisom v načrtu KA, predvsem: nabavo in dobava ter vgradnjo (zasaditev) sadik in potrebnega ostalega materia (kvalitetne zemljine, morebitnega založnega gnojenja, sadike, opornega materiala, vse v skladu z zahtevami načrta KA pripravljalna dela, sajenje vegetacije,… vse kompletno in 2-letno garancijsko dobo.</t>
  </si>
  <si>
    <t>Nabava dobava in zasaditev grmovnic in trajnic različnih rastlinskih vrst, po posebni specifikaciji in po detajlnem opisu in ostalih zahtevah navedenih v načrtu KA. Cene zasaditev po tem popisu vključujejo vse potrebne materiale in postopke (izkope, nasipe, ….ostale postopke) za kompletno izvedbo postavke, skladno z opisom v načrtu KA, predvsem: nabavo in dobava ter vgradnjo (zasaditev) sadik in potrebnega ostalega materia (kvalitetne zemljine, morebitnega založnega gnojenja, sadike, opornega materiala, vse v skladu z zahtevami načrta KA pripravljalna dela, sajenje vegetacije,… vse kompletno in 2-letno garancijsko dobo.</t>
  </si>
  <si>
    <t>Nabava, dobava in izvedba kompletnega zgornjega ustroja 'zastirke' iz drobljenca:
- drobljenec 16-32 mm deb. 5 cm
- vključno s planiranjem in utrjevanjem</t>
  </si>
  <si>
    <t>Nadomestilo za predelavo oz. zamenjavo pokrova obstoječega kanalizacijskega jaška v obsegu:
- nabava, dobava in vgradnja pokrova izdelanega iz inox profilov t.i. ˝oljni pokrov˝, višina min. 100mm
- višinska regulacija
- površinska obdelava enaka kot območje v katerem se jašek nahaja</t>
  </si>
  <si>
    <t>Strošek vseh potrebnih del in potrebnega materiala za prestavitev vodnjaka za pranje golf opreme.</t>
  </si>
  <si>
    <t>Kompletna izdelava linijskih kanalet v obsegu:
- izkop in utrjevanje dna
- nabava, dobava in vgradnja potrebnega betona za izvedbo podložnega betona in obbetoniranje rešetke (C16/20)
- nabava dobava in vgradnja tipskih linijskih rešetk svetle širine kanalete 100 mm pokrov LŽ, razreda obremenitve C 250kN, vse v padcih zahtevanih v načrtih
- z vsemi pripadajočimi fazonskimi kosi in opremo</t>
  </si>
  <si>
    <t>OBMOČJE C - VELIKA VRTAČA</t>
  </si>
  <si>
    <t>Čiščenje površine vrtače v obsegu:
- posek nekaj kosov manjvrednih dreves
- odstranitev panjev teh dreves
- posek oziroma ˝trebljenje˝  grmičevja po celotni površini
- odstranitev koreninja tega grmičevja
Vsa lesna biomasa se predvidoma zmelje in preda organizaciji, ki se ukvarja s trženjem biomase (sekancev) ves preostali (zamazan koreninski) material se sortira in odstrani skladno s splošnim opisom za rušitvena dela. Površinsko grobo planiranje površine. Velikost površine ki se tako ureja je ca 2.500m2</t>
  </si>
  <si>
    <t>Zakoličba oziroma geodetske storitve za potrebe izvedbe del, izvedba s strani pooblaščenega geodeta ter vse potrebne geodetske storitve za kompletno izvedbo posega, za območje C je predvidenih ca 237  zakoličbeih točk ter cca 100 za zasaditve, urbano opremo in razsvetljavo. Izvajalec zakoličbe je v okviru storitve dolžan izvesti vse predpisane postopke.</t>
  </si>
  <si>
    <t>Strojni izkop humusa in vrhnjega sloja zemljine I. in II. Kategorije v debelini cca 40-50 cm  na dnu vrtače in v območju ˝klopi˝ na brežini, z odrivom (transportom) v gradbiščno deponijo (na strani vrtače), za uporabo za finalno ureditev dna vrtače po delnem zasutju le-te oziroma z nakladanjem na kamion za odvoz na začasno deponijo, oddaljeno do 200m (predvideno je, da se ca 30% zemljine odrine na rob, ca 70% pa odpelje na začasno deponijo).</t>
  </si>
  <si>
    <t>Odvoz izkopa na začasno oz. gradbiščno deponijo na razdaljo do 200m, nakladanje je upoštevano v postavkah izkopa; obračun v m3 raščenega terena (faktor razsipa mora ponudnik upoštevati v enotni ceni!) 
(izkop dna vrtače in nove poti ter izkop za ˝klopi˝)</t>
  </si>
  <si>
    <t>Višinska regulacija in planiranje dna vrtače (potem ko bo v sklop drugih postavk nasut izkopani material) ter utrjevanje površine.</t>
  </si>
  <si>
    <t>Kompletna izdelava, nabava in dobava ter vgradnja kamnitih ˝tlakovcev˝ oz. ˝stopalnih kamnov˝. Polaganje na podlago izvedeno v naslednji sestavi:
- komprimirano nasutje tampona deb 15 cm
- podložni beton debeline 20 cm, vključno z obodnim opažem, Prav tako je v načrtu KA določena mikrolokacija
Kamniti elementi so na podložni beton lepljeni s primernim (elastičnim) lepilom za ˝zunanjo˝ uporabo. Posamezni elementi so dimenzij kot so specificirani v načrtu KA, vse navedene pogoje je potrebno upoštevati v enotni ceni.</t>
  </si>
  <si>
    <t>Kompletna izdelava, nabava in dobava ter vgradnja kamnitih KLOPI sestavljene iz blokov dolžin po načrtu KA, začetni in končni element je koničen. Polaganje na podlago izvedeno v naslednji sestavi:
- komprimirano nasutje tampona deb 15 cm
- podložni beton debeline 50 cm, vključno z obodnim opažem. Prav tako je v načrtu KA določena mikrolokacija
Kamniti elementi so na podložni beton lepljeni s primernim (elastičnim) lepilom za ˝zunanjo˝ uporabo. Posamezni elementi so dimenzij kot so specificirani v načrtu KA. Vse navedene pogoje je potrebno upoštevati v enotni ceni.</t>
  </si>
  <si>
    <t>Razgrinjanje na robu vrtače začasno deponirane zemljine / humusa v debelini 15 cm.</t>
  </si>
  <si>
    <t>Kompletna finalna ureditev površin dna vrtače, brežin vrtače in okoliškega terena (S1a) v obsegu:
- rahljanje, kultiviranje terena
- priprava kvalitetnega humusa - sejanje na začasni deponiji (brez dobave)
- dovoz in razgrinjanje humusa v debelini 15 cm 
- ureditev zelenic s sejanjem kvalitetne travnate mešanice v obsegu:
- fino planiranje
- sejanje kvalitetne travne (trata) mešanice, vsaj 35g/m (specifikacija travne mešanice po podatkih v načrtu KA)
- valjanje zemljine po sejanju travnate mešanice
- negovanje do prve košnje in
- prva košnja</t>
  </si>
  <si>
    <t>Nabava dobava in zasaditev/sejanje okrasih trav različnih rastlinskih vrst, po posebni specifikaciji in po detajlnem opisu in ostalih zahtevah navedenih v načrtu KA. Cene zasaditev/sejanja po tem popisu vključujejo vse potrebne materiale in postopke nasipe, … za kompletno izvedbo postavke, skladno z opisom v načrtu KA, predvsem: nabavo in dobava ter vgradnjo (sejanje) in potrebnega ostalega materia (kvalitetne zemljine, morebitnega založnega gnojenja, sadike oz semena, vse v skladu z zahtevami načrta KA pripravljalna dela, sejanje vegetacije,… vse kompletno in 2-letno garancijsko dobo. 
okrasne trave po specifikaciji KA</t>
  </si>
  <si>
    <t>Strojni izkop humusa in vrhnjega sloja zemljine I. in II. Kategorije v debelini ca 45 cm za potrebe izvedbe nove poti z nakladanjem na kamion za odvoz na začasno deponijo oddaljeno do 200m.</t>
  </si>
  <si>
    <t>Planiranje površine gradbene jame in finalno utrjevanje  pred izvedbo primarnega nasipa.</t>
  </si>
  <si>
    <t>Nabava, dobava in izvedba spodnjega ustroja v debelini 30 cm (oz. v debelini po načrtu), grobo planiranje in strojno komprimiranje. Tamponski nasip je potrebno uvaljati - zbiti do modula Ms&gt;60,0 Mpa.</t>
  </si>
  <si>
    <t>Izdelava, nabava in dobava ter vgradnja kamnitih ˝tlakovcev˝ oz. ˝stopalnih kamnov˝, polaganje na utrjeno nasutje. Kamniti elementi so na podložni beton lepljeni s primernim (elastičnim) lepilom za ˝zunanjo˝ uporabo. Posamezni elementi so dimenzij kot so specificirani v načrtu KA, prav tako je v načrtu KA določena mikrolokacija. Vse navedene pogoje je potrebno upoštevati v enotni ceni</t>
  </si>
  <si>
    <t>Opomba: Pri ceni zasaditev je potrebno upoštevati, da se le del zasaditev izvaja v parterju ali v pritličju, precejšen delež pa se izvede v koritih v etažah oziroma na terasi.</t>
  </si>
  <si>
    <t>Pokrovnice in popenjavke ob zidu, 1kom/2tm
Kompletna ureditev terena/podlage za pokrovnice in popenjavke v obsegu, točkovno za vsako sadiko. Nabava, dobava in vgradnja vseh potrebnih plasti:
- kvalitetni (sejani) humus v debelini 40 cm (sejalna jama 40x40x40 cm)
- razstiranje in grobo planiranje tega humusa
- ločilni filc 300g/m2 (preklopi min. 15 cm)
- borovo lubje v debelini 5 cm (cca. 0.2 m2)
(po izvedbi zasaditev, ki so upoštevane v posebni postavki)</t>
  </si>
  <si>
    <t>Zasaditve v balkonskem koritu.
Kompletna ureditev terena/podlage za zasaditve v balkonskem koritu, nabava, dobava in vgradnja vseh potrebnih plasti:
- namakalni filc kot npr. Urbanscape drain mat ali enakovr. d=2cm
- drenažni sloj kot npr. Urbanscape drenaža ali enakovr. z zalogovnikom
- zelena podlaga kot npr. Urbanscape ali enakovr.  d=4cm
- rastni medij (60% humsna zemlja, 40% kosmiči  kot npr. Urbanscape kamena volna ali enakovr.) 90 cm
- razstiranje in grobo planiranje tega
- ločilni filc 300g/m2, preklopi min 15 cm
- borovo lubje v debelini 5 cm
(po izvedbi zasaditev, ki so upoštevane v posebni postavki)</t>
  </si>
  <si>
    <t>DREVESA:
ČRNI BOR Pinus nigra subsp. Nigra</t>
  </si>
  <si>
    <t>GRMOVNICE:
RUJ Cotinus coggygria</t>
  </si>
  <si>
    <t>Nadomestilo za predelavo oz. zamenjavo pokrova obstoječega kanalizacijskega jaška v obsegu:
- nabava, dobava in vgradnja pokrova izdelanega iz inox profilov t.i. ˝oljni pokrov˝-višina min. 100mm
- višinska regulacija
- površinska obdelava enaka kot območje v katerem se jašek nahaja</t>
  </si>
  <si>
    <t>ZUNANJA UREDITEV SKUPAJ</t>
  </si>
  <si>
    <t>Dobava in montaža 3 faznega kontrolnika napetosti. Dvopolni preklopni breznapetostni izhod. Montira se v vse razdelilce, ki napajajo splošno razsvetljavo, kot npr. 23301D ali enakovr.</t>
  </si>
  <si>
    <r>
      <t xml:space="preserve">Dobava in montaža LED varnostne svetilke s prosojno kapo (oznaka v projektu </t>
    </r>
    <r>
      <rPr>
        <b/>
        <sz val="10"/>
        <color indexed="8"/>
        <rFont val="Arial"/>
        <family val="2"/>
      </rPr>
      <t>Z1</t>
    </r>
    <r>
      <rPr>
        <sz val="10"/>
        <color indexed="8"/>
        <rFont val="Arial"/>
        <family val="2"/>
      </rPr>
      <t>), zaščita IP 42 (IP 65 z dodatkom), mehanska zaščita IK 07. Dovoljeno temperaturno območje uporabe -15oC do + 40oC. Dovoljena priključna napetost 230V AC +/- 10%, 50 Hz in 175V do 275 V DC. Stenska ali stropna montaža. Kompletno s setom piktogramov razpoznavnosti 22 m (SIST EN 1838). LED svetlobni vir 3,6W.; svetilnost minimalno 315 lm. Integrirana elektronska predstikalna naprava z 20 mestnim nastavljivim stikalom. Svetilka omogoča mešano programiranje trajnega in pripravnega spoja na istem tokokrogu brez dodatnega kabliranja. Set priključnih sponk za linijsko vezavo 2 x 3 x 2,5mm2. Kot npr. BASIC-E-LED SL/RZ-ILS ali enakovr.</t>
    </r>
  </si>
  <si>
    <r>
      <t xml:space="preserve">Dobava in montaža LED varnostne svetilke s prosojno kapo (oznaka v projektu </t>
    </r>
    <r>
      <rPr>
        <b/>
        <sz val="10"/>
        <color indexed="8"/>
        <rFont val="Arial"/>
        <family val="2"/>
      </rPr>
      <t>Z4</t>
    </r>
    <r>
      <rPr>
        <sz val="10"/>
        <color indexed="8"/>
        <rFont val="Arial"/>
        <family val="2"/>
      </rPr>
      <t>). Ohišje iz polikarbonata bele barve RAL 9003, difuzor iz prosojnega polikarbonata. Nadgradna, modularno sestavljena svetilka zaščite IP 65, mehanska zaščita IK 07. Dovoljeno temperaturno območje uporabe -15</t>
    </r>
    <r>
      <rPr>
        <vertAlign val="superscript"/>
        <sz val="10"/>
        <color indexed="8"/>
        <rFont val="Arial"/>
        <family val="2"/>
      </rPr>
      <t>o</t>
    </r>
    <r>
      <rPr>
        <sz val="10"/>
        <color indexed="8"/>
        <rFont val="Arial"/>
        <family val="2"/>
      </rPr>
      <t>C do +40</t>
    </r>
    <r>
      <rPr>
        <vertAlign val="superscript"/>
        <sz val="10"/>
        <color indexed="8"/>
        <rFont val="Arial"/>
        <family val="2"/>
      </rPr>
      <t>o</t>
    </r>
    <r>
      <rPr>
        <sz val="10"/>
        <color indexed="8"/>
        <rFont val="Arial"/>
        <family val="2"/>
      </rPr>
      <t>C. Dovoljena priključna napetost 230V AC +/-10%, 50 Hz in 220V DC +/-25%. Simetrična optika za enakomerno osvetljevanje poti umika in prostorov. Svetlobni vir: 15 x Mid-Power LED 3,4W; skupna svetilnost minimalno 540 lm.  Hlajenje LED vira s posebno toplotno prevodno umetno maso za zanesljivo delovanje v trajnem spoju. Integrirana elektronska predstikalna naprava z 20 mestnim nastavljivim stikalom. Svetilka omogoča mešano programiranje trajnega in pripravnega spoja na istem tokokrogu brez dodatnega kabliranja. Set priključnih sponk za linijsko vezavo 2 x 3 x 2,5 mm2. Kot npr. CONCEPT 2-AP5-LED-ILS ali enakovr.</t>
    </r>
  </si>
  <si>
    <r>
      <t xml:space="preserve">Dobava in montaža LED varnostne svetilke s prosojno kapo (oznaka v projektu </t>
    </r>
    <r>
      <rPr>
        <b/>
        <sz val="10"/>
        <color indexed="8"/>
        <rFont val="Arial"/>
        <family val="2"/>
      </rPr>
      <t>Z4Z</t>
    </r>
    <r>
      <rPr>
        <sz val="10"/>
        <color indexed="8"/>
        <rFont val="Arial"/>
        <family val="2"/>
      </rPr>
      <t>). Ohišje iz polikarbonata bele barve RAL 9003, difuzor iz prosojnega polikarbonata. Nadgradna, modularno sestavljena svetilka zaščite IP 65, mehanska zaščita IK 07. Dovoljeno temperaturno območje uporabe -15oC do +40oC. Dovoljena priključna napetost 230V AC +/-10%, 50 Hz in 220V DC +/-25%. Simetrična optika za enakomerno osvetljevanje poti umika in prostorov. Svetlobni vir: 15 x Mid-Power LED 3,4W; skupna svetilnost minimalno 540 lm.  Hlajenje LED vira s posebno toplotno prevodno umetno maso za zanesljivo delovanje v trajnem spoju. Integrirana elektronska predstikalna naprava z 20 mestnim nastavljivim stikalom. Svetilka omogoča mešano programiranje trajnega in pripravnega spoja na istem tokokrogu brez dodatnega kabliranja. Set priključnih sponk za linijsko vezavo 2 x 3 x 2,5 mm2.
Tip: kot npr. din-Sicherheitstechnik; CONCEPT 2-AP5-LED-ILS ali enakovr.</t>
    </r>
  </si>
  <si>
    <r>
      <t xml:space="preserve">Dobava in montaža pribora za stensko montažo svetilk CONCEPT vzporedno z zidom (oznaka v projektu </t>
    </r>
    <r>
      <rPr>
        <b/>
        <sz val="10"/>
        <color indexed="8"/>
        <rFont val="Arial"/>
        <family val="2"/>
      </rPr>
      <t>Z4Z</t>
    </r>
    <r>
      <rPr>
        <sz val="10"/>
        <color indexed="8"/>
        <rFont val="Arial"/>
        <family val="2"/>
      </rPr>
      <t>).
Tip: kot npr. din-Sicherheitstechnik; CONCEPT-WA-G-KST ali enakovr.</t>
    </r>
  </si>
  <si>
    <r>
      <t xml:space="preserve">Dobava in montaža piktogramske LED plošče za montažo na svetilke serije CONCEPT (oznaka v projektu </t>
    </r>
    <r>
      <rPr>
        <b/>
        <sz val="10"/>
        <color indexed="8"/>
        <rFont val="Arial"/>
        <family val="2"/>
      </rPr>
      <t>Z5Z</t>
    </r>
    <r>
      <rPr>
        <sz val="10"/>
        <color indexed="8"/>
        <rFont val="Arial"/>
        <family val="2"/>
      </rPr>
      <t>). Material pleksi steklo debeline 8 mm. Puščica DOL, razpoznavnost 32 m (SIST EN 1838). Laserska gravura za optimalno osvetlitev piktogramskih znakov z notranje strani. Klik-fix sistem za montažo piktograma brez orodja. Priloženi nosilci za stoječo ali visečo montažo. Tip: kot npr. Concept-PU-2 ali enakovr.</t>
    </r>
  </si>
  <si>
    <r>
      <t xml:space="preserve">Dobava in montaža pribora za stensko montažo svetilk CONCEPT vzporedno z zidom (oznaka v projektu </t>
    </r>
    <r>
      <rPr>
        <b/>
        <sz val="10"/>
        <color indexed="8"/>
        <rFont val="Arial"/>
        <family val="2"/>
      </rPr>
      <t>Z5Z</t>
    </r>
    <r>
      <rPr>
        <sz val="10"/>
        <color indexed="8"/>
        <rFont val="Arial"/>
        <family val="2"/>
      </rPr>
      <t>).
Tip: kot npr. CONCEPT-WA-G-KST ali enakovr.</t>
    </r>
  </si>
  <si>
    <r>
      <t xml:space="preserve">Dobava in montaža LED varnostne svetilke s prosojno kapo (oznaka v projektu </t>
    </r>
    <r>
      <rPr>
        <b/>
        <sz val="10"/>
        <color indexed="8"/>
        <rFont val="Arial"/>
        <family val="2"/>
      </rPr>
      <t>Z6Z</t>
    </r>
    <r>
      <rPr>
        <sz val="10"/>
        <color indexed="8"/>
        <rFont val="Arial"/>
        <family val="2"/>
      </rPr>
      <t>). Ohišje iz polikarbonata bele barve RAL 9003, difuzor iz prosojnega polikarbonata. Nadgradna, modularno sestavljena svetilka zaščite IP 65, mehanska zaščita IK 07. Dovoljeno temperaturno območje uporabe -15oC do +40oC. Dovoljena priključna napetost 230V AC +/-10%, 50 Hz in 220V DC +/-25%. Simetrična optika za enakomerno osvetljevanje poti umika in prostorov. Svetlobni vir: 15 x Mid-Power LED 3,4W; skupna svetilnost minimalno 540 lm.  Hlajenje LED vira s posebno toplotno prevodno umetno maso za zanesljivo delovanje v trajnem spoju. Integrirana elektronska predstikalna naprava z 20 mestnim nastavljivim stikalom. Svetilka omogoča mešano programiranje trajnega in pripravnega spoja na istem tokokrogu brez dodatnega kabliranja. Set priključnih sponk za linijsko vezavo 2 x 3 x 2,5 mm2.
Tip: kot npr. din-Sicherheitstechnik; CONCEPT 2-AP5-LED-ILS ali enakovr.</t>
    </r>
  </si>
  <si>
    <r>
      <t xml:space="preserve">Dobava in montaža piktogramske LED plošče za montažo na svetilke serije CONCEPT (oznaka v projektu </t>
    </r>
    <r>
      <rPr>
        <b/>
        <sz val="10"/>
        <color indexed="8"/>
        <rFont val="Arial"/>
        <family val="2"/>
      </rPr>
      <t>Z6Z</t>
    </r>
    <r>
      <rPr>
        <sz val="10"/>
        <color indexed="8"/>
        <rFont val="Arial"/>
        <family val="2"/>
      </rPr>
      <t>). Material pleksi steklo debeline 8 mm. Puščica DOL, razpoznavnost 32 m (SIST EN 1838). Laserska gravura za optimalno osvetlitev piktogramskih znakov z notranje strani. Klik-fix sistem za montažo piktograma brez orodja. Priloženi nosilci za stoječo ali visečo montažo.
Tip: kot npr. din-Sicherheitstechnik; Concept-PU-2 ali enakovr.</t>
    </r>
  </si>
  <si>
    <r>
      <t xml:space="preserve">Dobava in montaža pribora za stensko montažo svetilk CONCEPT vzporedno z zidom (oznaka v projektu </t>
    </r>
    <r>
      <rPr>
        <b/>
        <sz val="10"/>
        <color indexed="8"/>
        <rFont val="Arial"/>
        <family val="2"/>
      </rPr>
      <t>Z6Z</t>
    </r>
    <r>
      <rPr>
        <sz val="10"/>
        <color indexed="8"/>
        <rFont val="Arial"/>
        <family val="2"/>
      </rPr>
      <t>).
Tip: kot npr. din-Sicherheitstechnik; CONCEPT-WA-G-KST ali enakovr.</t>
    </r>
  </si>
  <si>
    <t>Dobava in montaža stebra višine 8 m za potrebe montaže reflektorčkov tipa kot npr. HYDROFLASH ali enakovr., komplet z izdelavo betonskega temelja.</t>
  </si>
  <si>
    <t>Dobava in montaža svetilke v obliki stebra L,  max 14W, min 1100 Lm, 3000K, optika AD.
Višina: 3m , roka: 0,7m , profil: 120x60mm, aluminij steber + prašna barva (RAL 7016), P67, IK08, vratca zadaj: 0,8m.
Podnožna plošča za ozemljitev pritrjena z vijaki v beton, nato premazano z zaščito do višine 0,2m in zalito z betonom do višine tal, kot npr. PARK LINE S L AD, proizvajalec Intra ali enakovredno.</t>
  </si>
  <si>
    <t>Dobava in montaža vetilke v obliki stebra L,  max 14W, min 1100 Lm, 3000K, optika AA cycle.
Višina:3m , roka: 0,7m , profil: 120x60mm, aluminij steber + prašna barva (RAL 7016), P67, IK08, vratca zadaj: 0,8m.
Podnožna plošča za ozemljitev pritrjena z vijaki v beton, nato premazano z zaščito do višine 0,2m in zalito z betonom do višine tal, kot npr. PARK LINE S L AA, proizvajalec Intra ali enakovredno.</t>
  </si>
  <si>
    <r>
      <t xml:space="preserve">Izvedba fiksnega izvoda za priklop stenskega svetila </t>
    </r>
    <r>
      <rPr>
        <b/>
        <sz val="10"/>
        <color indexed="8"/>
        <rFont val="Arial"/>
        <family val="2"/>
      </rPr>
      <t>G.EI03</t>
    </r>
    <r>
      <rPr>
        <sz val="10"/>
        <color indexed="8"/>
        <rFont val="Arial"/>
        <family val="2"/>
      </rPr>
      <t>, komplet z montažo in priklopom svetila.</t>
    </r>
  </si>
  <si>
    <r>
      <t xml:space="preserve">Izvedba fiksnega izvoda za priklop "clip" svetila </t>
    </r>
    <r>
      <rPr>
        <b/>
        <sz val="10"/>
        <color indexed="8"/>
        <rFont val="Arial"/>
        <family val="2"/>
      </rPr>
      <t>G.EI02</t>
    </r>
    <r>
      <rPr>
        <sz val="10"/>
        <color indexed="8"/>
        <rFont val="Arial"/>
        <family val="2"/>
      </rPr>
      <t>, komplet z montažo in priklopom svetila.</t>
    </r>
  </si>
  <si>
    <t>Dobava in montaža svetila (oznaka G.EI05, servis): stropna industrijska svetilka, kot npr. Intra 5700, 3200 lm 27 W 840 FO L1277mm IP66 ali enakovr.</t>
  </si>
  <si>
    <t>Dobava in montaža nadgradnega svetila (servis, zaposleni, oznaka W.EI11, G.EI04 ): kot npr. Intra Etea DI, 1500 lm 13W 840 FO MW sensor IP43 white ali enakovr., 5 kom montaža na steno!</t>
  </si>
  <si>
    <t>Dobava in montaža visečega svetila (oznaka W.EI10, G.EI01): kot npr. Kalis 50 S MPR 2000 lm 21W 830 L1135mm FO IP20 anthracite ali enakovr., na višini cca.250cm od tal (enako kot G.El01)</t>
  </si>
  <si>
    <t>Dobava in montaža visečega svetila SV09.2 (oznaka v načrtu arhitekture W.EI09.2): viseča svetilka, kot npr. Intra Pipes S XS DECO 650 lm 6 W 830 FO 60° Black ali enakovr.</t>
  </si>
  <si>
    <t>Dobava in montaža svetila (oznaka W.EI09.1): nadgradna svetilka, kot npr. Intra DECO 900 lm 9W 830 FO 36° S1 Pipes CF Black ali enakovr.</t>
  </si>
  <si>
    <t>Dobava in montaža svetila (oznaka W.EI07), vgrajenega pod prezračevalno cev: svetilo vgrajeno pod prezračevalno cevjo v ohišje iz pločevine valjaste oblike (ohišje je del postavke!), fiksirano na prezračevalni kanal, vključno z napajalnikom, dovod 230V iz prezračevalnega kanala od svetilke do svetilke ('šivanje'), vgradna svetilka prilagojena z detajlom montaže na zračnike, COB, max 9W, min 830 Lm, 3000°K,  optika poglobljena v ohišje proti stranskemu bleščanju, pregibna +25°, sevanje 38°, fi90mm/120mm, IP44, pregibna redukcijska rozeta barvana, kot npr. Pipes RVS 89A + 500-830 lm 4-9 W 250-500 mA 18 V 830 38° IP44 corten, redukcijska rozeta barvana (art.13050091108-IP44) + Driver U20 MP 20W 250-700mA max.57V fixed output (art.702120100) ali enakovr. 
*vsi kovinski deli prašno barvani (zlata), enako kot JP.EI07</t>
  </si>
  <si>
    <t>Dobava in montaža svetila (oznaka W.EI08), vgrajenega pod prezračevalno cev: svetilo vgrajeno pod prezračevalno cevjo v ohišje iz pločevine valjaste oblike (ohišje je del postavke!), fiksirano na prezračevalni kanal, vključno z napajalnikom, dovod 230V iz prezračevalnega kanala od svetilke do svetilke ('šivanje'), vgradna svetilka prilagojena z detajlom montaže na zračnike, COB, max 22W, min 1800 Lm, 3000°K,  optika poglobljena v ohišje mikroprizmatika, sevanje 70°, Dali, fi240mm x 60 mm, IP44, kot npr. Nitor RV FLAT DPR 1800 lm 21W 830 FO IP44 - without CG box-Dali ali enakovr. - pregibna redukcijska rozeta barvana
*vsi kovinski deli prašno barvani (zlata), enako kot JP.EI07</t>
  </si>
  <si>
    <t>Dodatek za izdelavo izliva vode iz linijskih rešetk izdelanega iz PE cevi Ø160 mm SN 8:
- potreben izkop in utrjevanje dna
- nabava, dobava in vgradnja betona (C12/16) za polno obbetoniranje cevi
- zasip in utrjevanje zasipa po izbvedbi kanalizacije
- dodatek za 1x priključek na obtoječo kanalizacijo
vse kompletno, obračun po m1</t>
  </si>
  <si>
    <t>Izvedena dela, ki se tičejo armatur v sanitarijah recepcije in bazena, morajo biti skladna z 12. alinejo 6.člena Uredbe o zelenem javnem naročanju (Uradni list RS št. 51/17). Zahteva se časovna omejitev pretoka.</t>
  </si>
  <si>
    <t>Izvedena dela, ki se tičejo splakovalnih sistemov stranišč in pisoarjev, morajo biti skladna s 13. alinejo 6.člena Uredbe o zelenem javnem naročanju (Uradni list RS št. 51/17). Zahteva se nastavitev splakovalne količine.</t>
  </si>
  <si>
    <t>Izvedena dela, ki se tičejo grelnikov vode, grelnikov prostorov in njihovih kombinacij ter hranilnikov tople vode, morajo biti skladna z 11.alinejo 6.člena Uredbe o zelenem javnem naročanju (Uradni list RS št. 51/17).  Razred energijske učinkovitosti A, ali višji.</t>
  </si>
  <si>
    <t>stoječe enoročne mešalne baterije DN15 za umivalnik s fiksnim izpustom in perlatorjem (oznaka W.SI04.1 in G.SI04), kot npr. Zucchetti Jingle ZIN692 + R98686  ali enakovredno. Maksimalni pretok vode v umivalnik, ki ni odvisen od tlaka vode, ne sme biti višji od 8 l/min in nižji od 2 l/min.</t>
  </si>
  <si>
    <t>stoječe enoročne mešalne baterije DN15 za umivalnik s fiksnim izpustom in perlatorjem (oznaka W.SI04.1), kot npr. Zucchetti Jingle ZIN691+ R98686 (montaža na pult)  ali enakovredno. Maksimalni pretok vode v umivalnik, ki ni odvisen od tlaka vode, ne sme biti višji od 8 l/min in nižji od 2 l/min.</t>
  </si>
  <si>
    <t>stoječe enoročne mešalne baterije DN15 za umivalnik s fiksnim izpustom in perlatorjem (oznaka W.SI18 in G.Si18), kot npr. kot npr. Armal, Violet  ali enakovredno. Maksimalni pretok vode v umivalnik, ki ni odvisen od tlaka vode, ne sme biti višji od 8 l/min in nižji od 2 l/min.</t>
  </si>
  <si>
    <t>Modularni termostatski regulacijski ventil za cirkulacijo tople sanitarne vode. Uporablja se pri obtočnih toplovodnih sistemih.
-Omogoča programsko vodeno termično dizinfekcijo in toplotno izravnavo toplovodnih sistemov v območju med 40 in 60 °C in hidravlično uravnovešenje.
-Dobaviti komplet s pogonom, kabelskim tipalom, vsem tesnilnim, pritrdilnim in nosilnim materialom ter kabelsko povezavo in vsem potrebnim elektro materialom in ožičenjem vseh MTCV ventilov na krmilno oziroma regulacijsko enoto. Vključno z nastavitvijo vseh modularnih termostatskih regulacijskih ventilov na delovno temperaturo. 
-MTCV-A DN 15 ali enakovredno (pogon TWA-A/NC ali enakovredno in kabelskim tipalom ESMB-12 ali enakovredno.)
-Ustreza proizvod Danfoss MTCV verzija C ali drugi enakovredni.</t>
  </si>
  <si>
    <r>
      <t>Akumulator za sanitarno vodo izdelan iz nerjaveče pločevine (inox), pokončne izvedbe, prirejen za delovanje preko zunanjega prenosnika (brez notranje spirale), s priključki 2×DN 50 + 2×DN 4, za obratovalni tlak 10 bar, toplotno izoliran z mineralno volno min. debeline 15 cm (toplotna prevodnost λ</t>
    </r>
    <r>
      <rPr>
        <sz val="8"/>
        <color indexed="8"/>
        <rFont val="Arial"/>
        <family val="2"/>
      </rPr>
      <t>D</t>
    </r>
    <r>
      <rPr>
        <sz val="10"/>
        <color indexed="8"/>
        <rFont val="Arial"/>
        <family val="2"/>
      </rPr>
      <t>=0,0032W/mK) in ovito z Al pločevine (alternativno Armaflex ST ali podobno),  kvaliteta nerjavečega materijala AISI 304, komplet z vsemi cevnimi priključki, z nastavki za temperaturno tipalo, emajliran. (poz.10). Dodatna oprema električni grelec moči 8 kW (3~400V), komplet z električnimi kabli in priklopom na električno omrežje. (EBH-KDW1 8,0) Ustreza proizvod Austria Email, tip LDS 1000 ali enakovredno.</t>
    </r>
  </si>
  <si>
    <t>Energijski razred: A</t>
  </si>
  <si>
    <t>Vsi elementi vodovoda in vertikalne kanalizacije morajo biti izdelani strokovno in kvalitetno po detajlih in iz materiala kot je navedeno v opisu. Za notranjo vodovodno instalacijo v objektu se upošteva standard SIST EN 806. Tačni razred opreme je 10 bar, pri strojni opremi in instalacijah, kjer to ni posebej navedeno, je pa izpostavljeno tlaku medija.</t>
  </si>
  <si>
    <t>Tlačni preizkus priključne cevi na obratovalni tlak vodovoda po standardnem postopku PSIST prEN 805 in navodilih proizvajalca cevi.</t>
  </si>
  <si>
    <t>Izvedena dela, ki se tičejo grelnikov vode, grelnikov prostorov in njihovih kombinacij ter hranilnikov tople vode, morajo biti skladna z 11.alinejo 6.člena Uredbe o zelenem javnem naročanju (Uradni list RS št. 51/17). Razred energijske učinkovitosti A, ali višji.</t>
  </si>
  <si>
    <t>Qh=2.18kW  - srednja hitrost, pretok zraka 350 m3/h, pretok hladilne vode 385 l/h.</t>
  </si>
  <si>
    <t xml:space="preserve">2 kom AB-QM ventil DN 20 s pogonom TWA-Z NC, 230V proiz. Danfoss ali drugi enakovredni in 2 kom zaporni ventil DN 20. Ob izpadu napetosti je ventil v položaju - zaprto. </t>
  </si>
  <si>
    <t>Ventilatorski kasetni konvektor tihe izvedebe, za dvo cevni sistem ogrevanja in hlajenja sestavljen iz prenosnika toplote, tangencialnega ventilatorja s tri hitrostnim elektro motorjem, koritom za zbiranje kondenzata, pomožnim koritom za odtok kondenzata, 1 kom zaporni ventil, zračnim filtrom, nosilci, s priključitvijo na električno in signalno omrežje, ožičenjem in povezavo na sobni termostat,  preizkusnim zagonom s strani pooblaščenega serviserja in komplet s pritrdilnim in tesnilnim materialom. Sifon za odtok kondenza s protismradno zaporo (kroglico).</t>
  </si>
  <si>
    <t>Konvektor tihe izvedbe, sestavljen iz 3-rednega prenosnika toplote, centrifugalnega ventilatorja s 3-mi hitrostmi, priključeni na sobni termostat v posameznem prostoru (nastavitev temperature, hitrosti ventilatorja, preklop leto/zima), elektro motorja, koritom za zbiranje kondenzata, pomožnim koritom za odtok kondenzata, inox fleksibilnimi cevmi za priključitev, zračnim filtrom, s priključitvijo na električno in signalno omrežje, ožičenjem in povezavo na sobni termostat, vključno s kabli in vsem potrebnim elektro materialom, preizkusnim zagonom s strani pooblaščenega serviserja/monterja in komplet s pritrdilnim, tesnilnim in nosilnim materialom.</t>
  </si>
  <si>
    <t xml:space="preserve">1 kom AB-QM ventil DN 15 s pogonom TWA-Z NC, 230V proiz. Danfoss  ali enakovredno in 2 kom zaporni ventil DN 20.  Ob izpadu napetosti je ventil v položaju - zaprto.                                                                                                                                                                                                                                    </t>
  </si>
  <si>
    <t>Qg=2.33kW  - srednja hitrost, pretok zraka 350 m3/h, pretok ogrevalne vode 374 l/h.</t>
  </si>
  <si>
    <r>
      <t>Hladilna kapaciteta pri srednji hitrosti ventilatorja Qh=2,71 kW; pretok zraka 360m</t>
    </r>
    <r>
      <rPr>
        <vertAlign val="superscript"/>
        <sz val="10"/>
        <color indexed="8"/>
        <rFont val="Arial"/>
        <family val="2"/>
      </rPr>
      <t>3</t>
    </r>
    <r>
      <rPr>
        <sz val="10"/>
        <color indexed="8"/>
        <rFont val="Arial"/>
        <family val="2"/>
      </rPr>
      <t>/h, pretok hladilne vode 465 l/h.</t>
    </r>
  </si>
  <si>
    <r>
      <t>Ogrevalna kapaciteta pri srednji hitrosti ventilatorja Qh=2,50 kW; pretok zraka 360m</t>
    </r>
    <r>
      <rPr>
        <vertAlign val="superscript"/>
        <sz val="10"/>
        <color indexed="8"/>
        <rFont val="Arial"/>
        <family val="2"/>
      </rPr>
      <t>3</t>
    </r>
    <r>
      <rPr>
        <sz val="10"/>
        <color indexed="8"/>
        <rFont val="Arial"/>
        <family val="2"/>
      </rPr>
      <t>/h, pretok ogrevalne vode  429 l/h.</t>
    </r>
  </si>
  <si>
    <t xml:space="preserve">4x DN65,  volumenski pretok 13 m3/h, izolirana s toplotno izolacijo iz elastomerne pene iz sintetičnega kavčuka debeline nominalnemu premeru koeficientom prehoda ƛ 0,034 W/m°K pri 0°C (po SIST ISO 8794), samougasljiva, stopnja zadimljenosti s3 po DIN EN 13501.   </t>
  </si>
  <si>
    <t>4x DN65,  volumenski pretok 26 m3/h, izolirana s toplotno izolacijo iz mineralne volne debeline min. 15 cm zaščitena z Al pločevino.</t>
  </si>
  <si>
    <t>2x DN100; 2x DN125,  volumenski pretok 65 m3/h, izolirana s toplotno izolacijo iz mineralne volne debeline min. 15 cm zaščitena z Al pločevino.</t>
  </si>
  <si>
    <t>Ohišje naprave iz valjanih jeklenih pocinkanih profilov ali aluminijastih profilov, dvostenskih pokrovov z obojestransko epoksi zaščito, z vmesno toplotno izolacijo debeline 50 mm. Stopnja korozijske zaščite III (galvanizirano do stopnje 275 g/m2 glede EN10327 in EN 10326). Ohišje in profili so izdelani brez toplotnih mostov. Pokrovi na zunanji strani z zaščitno folijo. Pokrovi imajo vgrajeno nadtlačno - podtlačno tesnilo ter hitra zapirala. Revizijska okna in notranja razsvetljava v posameznih sektorjih. Posluževalna vrata s tečaji na vseh delih s filtri in ventilatorji (odpiranje s kljuko). Lovilna korita z odtočnimi priključki in sifoni.</t>
  </si>
  <si>
    <t>Kompaktna dovodno odvodna klimatska naprava notranje, dvoetažne izvedbe za montažo na tla ali podest, z veljavnim EUROVENT certifikatom, s priključki za zrak s čelne strani, z ohišjem iz nosilnega okvira iz votlih jeklenih profilov zaščitenih z alu-cinkom kvalitete AZ185 in tlačno litih vogalnih elementov iz korozijsko odpornega aluminija ter dvostenskih panelov s toplotno in zvočno izolacijo iz mineralne volne debeline 50 mm, z notranjim in zunanjim plaščem iz jeklene pločevine zaščitene z alu-cinkom kvalitete AZ185, z razredom korozijske zaščite C4 po EN ISO 12944-2 2018.
Mehanske lastnosti ohišja: mehanska stabilnost D2, zrakotesnost L2, faktor toplotne prehodnosti T3, faktor toplotnih mostov TB3, zrakotesnost vgrajenih filtrov F7.</t>
  </si>
  <si>
    <t>Kompaktna dovodno odvodna klimatska naprava notranje izvedbe za montažo pod strop, z veljavnim EUROVENT certifikatom, s priključki za zrak s čelne strani, z ohišjem iz nosilnega okvira iz votlih jeklenih profilov zaščitenih z alu-cinkom kvalitete AZ185 in tlačno litih vogalnih elementov iz korozijsko odpornega aluminija ter dvostenskih panelov s toplotno in zvočno izolacijo iz mineralne volne debeline 50 mm, z notranjim in zunanjim plaščem iz jeklene pločevine zaščitene z alu-cinkom kvalitete AZ185, z razredom korozijske zaščite C4 po EN ISO 12944-2 2018.
Mehanske lastnosti ohišja: mehanska stabilnost D2, zrakotesnost L2, faktor toplotne prehodnosti T3, faktor toplotnih mostov TB3, zrakotesnost vgrajenih filtrov F7.</t>
  </si>
  <si>
    <t>Ohišje naprave je jekleno, pred bazensko vodo zaščiteno z epoksi premazom. Vetrnica je iz brizgane plastike.</t>
  </si>
  <si>
    <t>Toplotna črpalka za razvlaževanje in vračanje toplote, optimalno nastavljena za delovno področje. Sistem sestavljajo sledeči elementi:
Kompresor hladilnega sredstva, vgrajen na dušilnikih vibracij.
Izparilnik izdelan iz Cu cevi z natisnjenimi Al lamelami, z izločevalnikom kapljic in koritom kondenzata z odtočnim sifonom.
Zračno hlajen kondenzator izdelan iz Cu cevi z natisnjenimi Al lamelami
Cevne povezave hladilnega sklopa, sušilec hladilnega sredstva, elektronski ekspanzijski ventil, vse potrebne armature, regulacijski in zaščitni elementi, stikalo visokega in nizkega tlaka, nadzorno steklo z indikatorjem vlažnosti. Sistem pri dobavi napolnjen s hladilnim sredstvom in pripravljen za pogon. Energijski razred A1.</t>
  </si>
  <si>
    <t>Vodni hladilnik zraka: hladilna moč 4 kW, tvv = 7°C – vstopna temp. hladilne vode, tiv = 12°C – izstopna temp. hladilne vode.</t>
  </si>
  <si>
    <t>Električni grelnik zraka: električna moč 4 kW, napetost 400 V.</t>
  </si>
  <si>
    <t>Električni grelnik zraka: električna moč 5 kW, napetost 400 V.</t>
  </si>
  <si>
    <t>Električni grelnik zraka: električna moč 6 kW, napetost 400 V.</t>
  </si>
  <si>
    <r>
      <t>Izvedba fiksnega izvoda za priklop stoječega svetila W</t>
    </r>
    <r>
      <rPr>
        <b/>
        <sz val="10"/>
        <color indexed="8"/>
        <rFont val="Arial"/>
        <family val="2"/>
      </rPr>
      <t>.EI6.1</t>
    </r>
    <r>
      <rPr>
        <sz val="10"/>
        <color indexed="8"/>
        <rFont val="Arial"/>
        <family val="2"/>
      </rPr>
      <t>, komplet z montažo in priklopom svetila.</t>
    </r>
  </si>
  <si>
    <r>
      <t>Izvedba fiksnega izvoda za priklop stoječega svetila W</t>
    </r>
    <r>
      <rPr>
        <b/>
        <sz val="10"/>
        <color indexed="8"/>
        <rFont val="Arial"/>
        <family val="2"/>
      </rPr>
      <t>.EI6.2</t>
    </r>
    <r>
      <rPr>
        <sz val="10"/>
        <color indexed="8"/>
        <rFont val="Arial"/>
        <family val="2"/>
      </rPr>
      <t>, komplet z montažo in priklopom svetila.</t>
    </r>
  </si>
  <si>
    <r>
      <t>Izvedba fiksnega izvoda za priklop stoječega svetila W</t>
    </r>
    <r>
      <rPr>
        <b/>
        <sz val="10"/>
        <color indexed="8"/>
        <rFont val="Arial"/>
        <family val="2"/>
      </rPr>
      <t>.EI6.3</t>
    </r>
    <r>
      <rPr>
        <sz val="10"/>
        <color indexed="8"/>
        <rFont val="Arial"/>
        <family val="2"/>
      </rPr>
      <t>, komplet z montažo in priklopom svetila.</t>
    </r>
  </si>
  <si>
    <r>
      <t>Izvedba fiksnega izvoda za priklop stoječega svetila W</t>
    </r>
    <r>
      <rPr>
        <b/>
        <sz val="10"/>
        <color indexed="8"/>
        <rFont val="Arial"/>
        <family val="2"/>
      </rPr>
      <t>.EI6.4</t>
    </r>
    <r>
      <rPr>
        <sz val="10"/>
        <color indexed="8"/>
        <rFont val="Arial"/>
        <family val="2"/>
      </rPr>
      <t>, komplet z montažo in priklopom svetila.</t>
    </r>
  </si>
  <si>
    <r>
      <t>Izvedba fiksnega izvoda za priklop stoječega svetila W</t>
    </r>
    <r>
      <rPr>
        <b/>
        <sz val="10"/>
        <color indexed="8"/>
        <rFont val="Arial"/>
        <family val="2"/>
      </rPr>
      <t>.EI6.5</t>
    </r>
    <r>
      <rPr>
        <sz val="10"/>
        <color indexed="8"/>
        <rFont val="Arial"/>
        <family val="2"/>
      </rPr>
      <t>, komplet z montažo in priklopom svetila.</t>
    </r>
  </si>
  <si>
    <t>Tehnična smernica za nizkonapetostne instalacije TSG-N-002:2013</t>
  </si>
  <si>
    <t xml:space="preserve">Odstranitev horizontalne kanalizacije, vključno s sortiranjem, nakladanjem, odvozom na javno deponijo in plačilom taks. </t>
  </si>
  <si>
    <t>Rušenje podložnega betona, HI, toplotne izolacije. Debeline do 20cm. Rezanje betona na stiku z ohranjeno konstrukcijo je upoštevano posebej. Obračun po volumnu v raščenem stanju. Za izvedbo novih temeljev in odstranitve horizontalne kanalizacije.
(vključno s sortiranjem, nakladanjem, odvozom na javno deponijo in plačilom taks)</t>
  </si>
  <si>
    <t>Dobava in vgrajevanje betona C 30/37, XC3 v temeljno ploščo preseka 0,20-0,30 m³ /m¹.</t>
  </si>
  <si>
    <t>Dobava in vgrajevanje betona C 30/37, v točkovne temelje preseka nad 0,30 m³ /m¹.</t>
  </si>
  <si>
    <t>Dobava in vgrajevanje betona C 30/37, v temeljne vezi preseka nad 0,08-0,12 m³ /m¹.</t>
  </si>
  <si>
    <t>Dobava in vgrajevanje betona C 30/37, v ravne pasovne temelje nad 0,30 m³ /m¹.</t>
  </si>
  <si>
    <t>Dobava in vgrajevanje betona C 30/37, v plošče preseka 0,20-0,30 m³ /m¹.</t>
  </si>
  <si>
    <t>Dobava in vgrajevanje betona C 30/37, v oporne zidove preseka 0,20-0,30 m³ /m¹.</t>
  </si>
  <si>
    <t>Dobava in vgrajevanje betona C 30/37, v stene preseka 0,20-0,30 m³ /m¹.</t>
  </si>
  <si>
    <t>Dobava in vgrajevanje betona C 30/37, v stebre, nosilce, preklade, horizontalne in vertikalne vezi preseka 0,08-0,12 m³ /m¹.</t>
  </si>
  <si>
    <t>Dobava in vgrajevanje betona C 30/37, v stopniščne rame (stopnice na terenu).</t>
  </si>
  <si>
    <t>Dobava in vgrajevanje betona C 35/45, XD2, v plošče bazenske školjke, preseka 0,20-0,30 m³ /m¹.</t>
  </si>
  <si>
    <t>Dobava in vgrajevanje betona C 35/45, XD2, v stene bazenske školjke, preseka  0,20-0,30 m³ /m¹.</t>
  </si>
  <si>
    <t>Dobava in vgrajevanje betona C 35/45, XD2, v notranje elemente (klopi, ležišča...) bazenske školjke.</t>
  </si>
  <si>
    <t>Dobava in vgrajevanje betona C 35/45, XD2, vidni beton VB3 grobe strukture, zalit po plasteh od 20 do 40cm, impregnacija pred vdorom vode, stene preseka  0,20-0,30 m³ /m¹</t>
  </si>
  <si>
    <t>Dobava, krivljenje, polaganje in vezanje rebraste armature S 500B, lastnosti v skladu SIST EN 10080 : 2005. Srednje komplicirana armatura. Preseka do vključno fi 12 mm.</t>
  </si>
  <si>
    <t>Dobava, krivljenje, polaganje in vezanje rebraste armature S 500B, lastnosti v skladu SIST EN 10080 : 2005. Srednje komplicirana armatura. Preseka nad fi 12 mm.</t>
  </si>
  <si>
    <t>Dobava, krivljenje, polaganje in vezanje rebraste armature S 500B, lastnosti v skladu SIST EN 10080 : 2005. Srednje komplicirana armatura. Armaturne mreže (netto vgrajena količina).</t>
  </si>
  <si>
    <t>Dobava, krivljenje, polaganje in vezanje rebraste armature S 500B, lastnosti v skladu SIST EN 10080 : 2005. Srednje komplicirana armatura. Preseka do vključno fi 12 mm - cinkana.</t>
  </si>
  <si>
    <t>Dobava, krivljenje, polaganje in vezanje rebraste armature S 500B, lastnosti v skladu SIST EN 10080 : 2005. Srednje komplicirana armatura. Armaturne mreže - cinkane (netto vgrajena količina).</t>
  </si>
  <si>
    <t>Dobava materiala in izvedba ojačitev obstoječe
armiranobetonske plošče s podnje strani s
karbonskimi lamelami kot npr. "SikaCarbodur S 1012" ali enakovr., kompletno z čiščenjem betonske površine, lepilom, odri inp. Lamele dolžine 100cm.</t>
  </si>
  <si>
    <t>Dobava in polaganje PVC cevi 50 mm, polaganje v betonske stene pred betoniranjem, odvodnjavanje korit za hortikulturo, cev DN 50.</t>
  </si>
  <si>
    <t>Dobava in polaganje PVC cevi 50 mm, polaganje v betonske stene pred betoniranjem, odvodnjavanje korit za hortikulturo, koleno 90 DN 50.</t>
  </si>
  <si>
    <t>Dobava in polaganje PVC cevi 50 mm, polaganje v betonske stene pred betoniranjem, odvodnjavanje korit za hortikulturo, vtočnik.</t>
  </si>
  <si>
    <t>Zidarska obdelava špalet po vgradnji oken in vrat v  izdelani zid, velikosti do 2m².</t>
  </si>
  <si>
    <t>Zidarska obdelava špalet po vgradnji oken in vrat v  izdelani zid, velikosti nad 2m².</t>
  </si>
  <si>
    <t>Zidarska pomoč obrtnikom in instalaterjam. Obračun po potrditvi nadzornega organa. KV delavec</t>
  </si>
  <si>
    <t>Zidarska pomoč obrtnikom in instalaterjam. Obračun po potrditvi nadzornega organa. PK delavec</t>
  </si>
  <si>
    <t>Zidarska pomoč obrtnikom in instalaterjam. Obračun po potrditvi nadzornega organa. NK delavec</t>
  </si>
  <si>
    <t>Dobava in izdelava strojnega apneno cementnega ometa debeline do 2 cm, kompletno z dobavo in vgradnjo alu  perforiranih kotnikov za ojačitev robov. Omet sten.</t>
  </si>
  <si>
    <t>Dobava in izdelava strojnega apneno cementnega ometa debeline do 2 cm, kompletno z dobavo in vgradnjo alu  perforiranih kotnikov za ojačitev robov. Omet stropov.</t>
  </si>
  <si>
    <t>Krpanje zidov po vzidavi inštalacij. Utor 5x5 cm.</t>
  </si>
  <si>
    <t>Krpanje zidov po vzidavi inštalacij. Utor 10x10 cm.</t>
  </si>
  <si>
    <t>Krpanje zidov po vzidavi inštalacij. Preboj do 20x20 cm v steni do 30 cm.</t>
  </si>
  <si>
    <t>Krpanje zidov po vzidavi inštalacij. Preboj do 50x50 cm v steni do 30 cm.</t>
  </si>
  <si>
    <t>Krpanje zidov po vzidavi inštalacij. Po vzidavi inštalacijskih omaric.</t>
  </si>
  <si>
    <t>Krpanje zidov po vzidavi inštalacij. Razne obzidave.</t>
  </si>
  <si>
    <t>Krpanje zidov po vzidavi inštalacij. Zaščitni beton v tlakih.</t>
  </si>
  <si>
    <t>Izdelava, montaža, demontaža lesenih škatelj v opaž, za prehod instalacij. Vse po projektu instalacij. Preseka 20 x 20 cm.</t>
  </si>
  <si>
    <t>Izdelava, montaža, demontaža lesenih škatelj v opaž, za prehod instalacij. Vse po projektu instalacij. Preseka 30 x 30 cm.</t>
  </si>
  <si>
    <t>Izdelava, montaža, demontaža lesenih škatelj v opaž, za prehod instalacij. Vse po projektu instalacij. Preseka 50 x 50 cm.</t>
  </si>
  <si>
    <t>Namakalni sistem za ekstenzivno zazelenitev ravne strehe s sestavo T3.6 (izvajalec izdela delavniško dokumentacijo namakalnega sistema).</t>
  </si>
  <si>
    <t>Namakalni sistem za ekstenzivno zazelenitev ravne strehe s sestavo T3.7 (izvajalec izdela delavniško dokumentacijo namakalnega sistema).</t>
  </si>
  <si>
    <t>Dobava in montaža stopniščne ograje Og6.1. Ograja na glavnem stopnišču.</t>
  </si>
  <si>
    <t>Dobava in montaža bazenske ograje Og7.1.</t>
  </si>
  <si>
    <t>Dobava in montaža bazenske ograje Og7.2.</t>
  </si>
  <si>
    <t>Dobava in montaža bazenske ograje Og7.3.</t>
  </si>
  <si>
    <t>Dobava in montaža bazenske ograje Og7.4.</t>
  </si>
  <si>
    <t>Dobava in montaža zunanje ograje Og8.1.</t>
  </si>
  <si>
    <t>Dobava in montaža zunanje ograje Og8.2.</t>
  </si>
  <si>
    <t>Dobava in montaža zunanje ograje Og8.3.</t>
  </si>
  <si>
    <t>Dobava in izdelava hidroizolacije kot npr. MAPEI MAPELASTIC ali enakovr., vsi vogalni stiki tesnjeni z armirnim trakom kot npr. MAPEBAND ali enakovr.
Talne površine.</t>
  </si>
  <si>
    <t>Dobava in izdelava hidroizolacije kot npr. MAPEI MAPELASTIC ali enakovr., vsi vogalni stiki tesnjeni z armirnim trakom kot npr. MAPEBAND ali enakovr.
Stenske površine.</t>
  </si>
  <si>
    <t>Brezšivna obloga bazenske školjke kot npr. PEBBLETEC ali enakovr. na cementni osnovi z dodatki (sestava B1.1). Notranji bazen.</t>
  </si>
  <si>
    <t>Brezšivna obloga bazenske školjke kot npr. PEBBLETEC ali enakovr. na cementni osnovi z dodatki (sestava B1.1). Zunanji bazen savna.</t>
  </si>
  <si>
    <t>Slikanje notranjih sten z visokopokrivno notranjo zidno barvo v različnih barvnih tonih, globoki mat izgled, s predhodnim glajenjem in brušenjem, vključno s kitanjem z akrilnim kitom na prehodih in stikih, upoštevati 2 kratno glajenje in beljenje sten: nove mavčnokartonske stene.</t>
  </si>
  <si>
    <t>Slikanje notranjih sten z visokopokrivno notranjo zidno barvo v različnih barvnih tonih, globoki mat izgled, s predhodnim glajenjem in brušenjem, vključno s kitanjem z akrilnim kitom na prehodih in stikih, upoštevati 2 kratno glajenje in beljenje sten: novi mavčnokartonski stropovi.</t>
  </si>
  <si>
    <t>Slikanje notranjih sten z visokopokrivno notranjo zidno barvo v različnih barvnih tonih, globoki mat izgled, s predhodnim glajenjem in brušenjem, vključno s kitanjem z akrilnim kitom na prehodih in stikih, upoštevati 2 kratno glajenje in beljenje sten: vogalniki</t>
  </si>
  <si>
    <t>Slikanje notranjih sten z visokopokrivno notranjo zidno barvo v različnih barvnih tonih, globoki mat izgled, s predhodnim glajenjem in brušenjem, vključno s kitanjem z akrilnim kitom na prehodih in stikih, upoštevati 2 kratno glajenje in beljenje sten: dodatek za pralno barvo</t>
  </si>
  <si>
    <t>Slikanje notranjih sten z visokopokrivno notranjo zidno barvo v različnih barvnih tonih, globoki mat izgled, s predhodnim glajenjem in brušenjem, vključno s kitanjem z akrilnim kitom na prehodih in stikih, upoštevati 2 kratno glajenje in beljenje sten: obstoječe zidane stene v tehničnih prostorih (nezahtevno)</t>
  </si>
  <si>
    <t>Slikanje notranjih sten z visokopokrivno notranjo zidno barvo v različnih barvnih tonih, globoki mat izgled, s predhodnim glajenjem in brušenjem, vključno s kitanjem z akrilnim kitom na prehodih in stikih, upoštevati 2 kratno glajenje in beljenje sten: dodatek za temne barvne odtenke</t>
  </si>
  <si>
    <t>Dobava in montaža sanitarnih sten: Ss2.1 Sanitarne stene v sanitarijah recepcije</t>
  </si>
  <si>
    <t>Dobava in montaža sanitarnih sten: Ss2.2 Sanitarna stena pri pisoarju</t>
  </si>
  <si>
    <t>Dobava in montaža sanitarnih sten: Ss2.3 Sanitarna stena v garderobah wellnessa</t>
  </si>
  <si>
    <t>Dobava in montaža sanitarnih sten: Ss2.4 Sanitarna stena v sanitarijah golf garderobe</t>
  </si>
  <si>
    <t>Dobava in montaža zapore kompenzacijskega bazena: Ok4.1 Okno v kompenzaciji</t>
  </si>
  <si>
    <t>Dobava in montaža gasilnih aparatov, skladno s študijo požarne varnosti, vključno z barvanimi nosilci za montažo v steno, barva po izboru projektanta: gasilni aparat na prah S6</t>
  </si>
  <si>
    <t>Dobava in montaža stenskih oblog iz kompakt plošče: So1 Kompakt obloga</t>
  </si>
  <si>
    <t>Dobava in montaža stenskih oblog iz kompakt plošče: So2.1 Kompakt obloga</t>
  </si>
  <si>
    <t>Dobava in montaža stenskih oblog iz kompakt plošče: So2.2 Kompakt obloga</t>
  </si>
  <si>
    <t>Dobava in montaža stenskih oblog iz kompakt plošče: So2.3 Kompakt obloga</t>
  </si>
  <si>
    <t>Dobava in montaža stenskih oblog iz kompakt plošče: So2.4 Kompakt obloga</t>
  </si>
  <si>
    <t>Dobava in montaža stenskih oblog iz kompakt plošče: So2.5 Kompakt obloga</t>
  </si>
  <si>
    <t>Dobava in montaža stenskih oblog iz kompakt plošče: So2.6 Kompakt obloga</t>
  </si>
  <si>
    <t>Dobava in montaža stenskih oblog iz kompakt plošče: So2.7 Kompakt obloga</t>
  </si>
  <si>
    <t>Dobava in montaža stenskih oblog iz masivnega lesa: So3.1 Lesena stenska obloga</t>
  </si>
  <si>
    <t>Dobava in montaža stenskih oblog iz masivnega lesa: So3.2 Lesena stenska obloga</t>
  </si>
  <si>
    <t>Dobava in montaža stenskih oblog iz masivnega lesa: So3.3 Lesena stenska obloga</t>
  </si>
  <si>
    <t>Dobava in montaža stenskih oblog iz masivnega lesa: So3.4 Lesena stenska obloga</t>
  </si>
  <si>
    <t>Dobava in montaža stenskih oblog iz masivnega lesa: So3.5 Lesena stenska obloga</t>
  </si>
  <si>
    <t>Dobava in montaža stenskih oblog iz masivnega lesa: So3.6 Lesena stenska obloga</t>
  </si>
  <si>
    <t>Dobava in montaža svetil: W.EI04=G.EI03 Stensko svetilo</t>
  </si>
  <si>
    <t>Dobava in montaža svetil: W.EI05 Viseče svetilo v bazesnkem prostoru</t>
  </si>
  <si>
    <t>Dobava in montaža lesenih vrat: Vr7.1 Lesena vrata v javne sanitarije (š=80)</t>
  </si>
  <si>
    <t>Dobava in montaža lesenih vrat: Vr7.2 Lesena vrata v invalidske sanitarije (š=100)</t>
  </si>
  <si>
    <t>Dobava in montaža lesenih vrat: Vr7.3 Lesena vrata v sanitarije (š=100)</t>
  </si>
  <si>
    <t>Dobava in montaža lesenih vrat: Vr7.4 Lesena vrata v manikuro in pedikuro (š=90)</t>
  </si>
  <si>
    <t>Dobava in montaža lesenih vrat: Vr7.5 Lesena vrata iz servisa v masažnice (š=80)</t>
  </si>
  <si>
    <t>Dobava in montaža lesenih vrat: Vr7.6 Lesena vrata v preoblačilnico (š=100)</t>
  </si>
  <si>
    <t>Dobava in montaža lesenih vrat s kontrolo pristopa: Vr14.1 Lesena vrata s kontrolo pristopa</t>
  </si>
  <si>
    <t>Dobava in montaža lesenih vrat s kontrolo pristopa: Vr14.2 Lesena vrata s kontrolo pristopa</t>
  </si>
  <si>
    <t>Dobava in montaža lesenih vrat s kontrolo pristopa: Vr14.3 Lesena vrata s kontrolo pristopa v servis (obloga deske!)</t>
  </si>
  <si>
    <t>Dobava in montaža lesenih vrat s kontrolo pristopa: Vr14.4 Lesena vrata s kontrolo pristopa v servis (obloga laminat!)</t>
  </si>
  <si>
    <t>Dobava in montaža lesenih vrat s kontrolo pristopa: Vr14.5 Lesena vrata s kontrolo pristopa v frizerski salon (obloga laminat!)</t>
  </si>
  <si>
    <t>Dobava in montaža kovinskih vrat: Vr8.1 Kovinska požarna vrata v strojnico (š=100)</t>
  </si>
  <si>
    <t>Dobava in montaža kovinskih vrat: Vr8.2 Kovinska  požarna vrata med strojnicama (š=100)</t>
  </si>
  <si>
    <t>Dobava in montaža kovinskih vrat: Vr8.3 Kovinska  vrata v jašku (š=100)</t>
  </si>
  <si>
    <t>Dobava in montaža kovinskih vrat: Vr9.1 Kovinska požarna vrata v strojnico (š=150)</t>
  </si>
  <si>
    <t>Dobava in montaža kovinskih vrat: Vr9.2 Kovinska požarna vrata na hodniku (š=125)</t>
  </si>
  <si>
    <t>Dobava in montaža kovinskih vrat: Vr9.3 Kovinska vrata v strojnico savn</t>
  </si>
  <si>
    <t>Dobava in montaža kovinskih vrat: Vr9.4 Kovinska požarna vrata v strojnico</t>
  </si>
  <si>
    <t>Dobava in montaža kovinskih vrat: Vr9.5 Kovinska požarna vrata v strojnico</t>
  </si>
  <si>
    <t>Dobava in montaža kovinskih garažnih vrat: Vr11 Evakuacijska avtomatska dvižna garažna vrata</t>
  </si>
  <si>
    <t>Dobava in montaža kovinskih vrat s steklenim polnilom: Vr13.1 vrata v masažo</t>
  </si>
  <si>
    <t>Dobava in montaža kovinskih vrat s steklenim polnilom: Vr13.2 vrata v povezovalni hodnik</t>
  </si>
  <si>
    <t>Dobava in montaža steklenih vrat: Vr12 Steklena vrata v prostor reševalca</t>
  </si>
  <si>
    <t>Dobava in montaža steklenih sten: Sk1.1 Steklena stena v lokalih</t>
  </si>
  <si>
    <t>Dobava in montaža steklenih sten: Sk1.2 Steklena stena v skladišču koles</t>
  </si>
  <si>
    <t>Dobava in montaža steklenih sten: Sk1.3 Steklena stena v wellnessu in wellness suiti</t>
  </si>
  <si>
    <t>Dobava in montaža steklenih sten: Sk2.1 Steklena stena v tušu</t>
  </si>
  <si>
    <t>Dobava in montaža steklenih sten: Sk2.2 Steklena stena v tušu</t>
  </si>
  <si>
    <t>Dobava in montaža steklenih sten: Sk2.3 Steklena stena v tušu</t>
  </si>
  <si>
    <t>Dobava in montaža vrat:  Vr10 Vhodna vrata</t>
  </si>
  <si>
    <t>Dobava in montaža steklene fasade: Fs2 Steklena fasada v 2.etaži</t>
  </si>
  <si>
    <t>Dobava in montaža steklene fasade: Fs3.1 Steklena fasada v 1. etaži</t>
  </si>
  <si>
    <t>Dobava in montaža steklene fasade: Fs3.2 Steklena fasada v 1.etaži</t>
  </si>
  <si>
    <t>Dobava in montaža dvigal: Dv2</t>
  </si>
  <si>
    <t>Dobava in montaža savn: Sa1 Savna  v wellness suiti</t>
  </si>
  <si>
    <t>Dobava in montaža savn: Sa2 Finska savna</t>
  </si>
  <si>
    <t>Dobava in montaža savn: Sa3 Turška savna</t>
  </si>
  <si>
    <t>Dobava in montaža savn: Sa4 Kraška (bio) savna</t>
  </si>
  <si>
    <t xml:space="preserve">Izvedena dela, ki se tičejo lesenih plošč, morajo biti skladna s 14.alinejo 6.člena Uredbe o zelenem javnem naročanju (Uradni list RS št. 51/17 in 64/19). </t>
  </si>
  <si>
    <t>Povsod, kjer je z dokumentacijo to predvideno, je potrebno v enotnih cenah upoštevati izdelavo delavniške dokumentacije, ki jo mora potrditi odgovorni projektant. 
Izvedena dela, ki se tičejo lesenih plošč, morajo biti skladna s 14.alinejo 6.člena Uredbe o zelenem javnem naročanju (Uradni list RS št. 51/17 in 64/19).
Izvedena dela, ki se tičejo električnih sijalk, morajo biti skladna s 20.alinejo 6.člena Uredbe o zelenem javnem naročanju (Uradni list RS št. 51/17 in 64/19).
Izvedena dela, ki se tičejo svetilk, morajo biti skladna z 21. in 22. alinejo 6.člena Uredbe o zelenem javnem naročanju (Uradni list RS št. 51/17 in 64/19).</t>
  </si>
  <si>
    <t xml:space="preserve">V enotnih cenah upoštevati ves droben pritrdilni in montažni material. Vsa dela je potrebno izvesti skladno s pravili stroke. Izvedena dela, ki se tičejo namakalnega sistema zelene strehe, morajo biti skladna z 28.alinejo 6.člena Uredbe o zelenem javnem naročanju (Uradni list RS št. 51/17 in 64/19). </t>
  </si>
  <si>
    <t>Ponudnik mora zagotoviti izpolnjevanje zahtev iz UREDBE O ZELENEM JAVNEM NAROČANJU (Uradni list RS št. 51/17 in 64/19).</t>
  </si>
  <si>
    <r>
      <t>m</t>
    </r>
    <r>
      <rPr>
        <vertAlign val="superscript"/>
        <sz val="8"/>
        <rFont val="Arial"/>
        <family val="2"/>
      </rPr>
      <t>2</t>
    </r>
  </si>
  <si>
    <r>
      <t>m</t>
    </r>
    <r>
      <rPr>
        <vertAlign val="superscript"/>
        <sz val="8"/>
        <color indexed="8"/>
        <rFont val="Arial"/>
        <family val="2"/>
      </rPr>
      <t>3</t>
    </r>
  </si>
  <si>
    <r>
      <t>m</t>
    </r>
    <r>
      <rPr>
        <vertAlign val="superscript"/>
        <sz val="8"/>
        <color indexed="8"/>
        <rFont val="Arial"/>
        <family val="2"/>
      </rPr>
      <t>2</t>
    </r>
  </si>
  <si>
    <t>Dobava in pokrivanje  strehe v blagem naklonu v sestavi (T3.6), v površino vključena tudi robna žlota s peščenim nasutjem za drenažo meteorne vode: 
- EPS plošče, 5 cm
- hidroizolacija kot npr. PRELASTIL EPDM ali enakovr.
- toplotna izolacija, SIST EN 13163 kot npr. Fragmat NEO SUPER 100 ali enakovr., 15 cm
- ločilni sloj: geotekstil 300 g/m²
- drenažne plošče; npr. URBANSCAPE ROLL ali enakovr., 4 cm
- sedum zvitki, 3 cm</t>
  </si>
  <si>
    <t>Dobava in pokrivanje  ravne strehe v sestavi (T3.9 in T3.12): 
- stiropor beton v naklonu,  povprečne debeline 10 cm
- hidroizolacija kot npr. PRELASTIL EPDM ali enakovr.
(vključno s tesnenjem vseh prebojev)</t>
  </si>
  <si>
    <t>Dobava materiala in izvedba ojačitev obstoječe
armiranobetonske plošče s podnje strani s
karbonskimi lamelami kot npr. "SikaCarbodur S 1012" ali enakovr., kompletno z čiščenjem betonske površine, lepilom, odri inp. Lamele dolžine 300cm.</t>
  </si>
  <si>
    <t>Dobava in pokrivanje  ravne strehe v sestavi (T3.7): 
- stiropor beton v naklonu,  povprečne debeline 12 cm
- EPS plošče, 5 cm
- hidroizolacija kot npr. PRELASTIL EPDM ali enakovr.
- toplotna izolacija, SIST EN 13163 kot npr. Fragmat NEO SUPER 100 ali enakovr., 15 cm
- ločilni sloj: geotekstil 300 g/m²
- drenažne plošče; kot. npr. URBANSCAPE ROLL ali enakovr., 4 cm
- sedum zvitki, 3 cm
(vključno s tesnenjem vseh prebojev)</t>
  </si>
  <si>
    <t>Dobava in montaža čistilnih tepihov: Ct1 Čistilni tepih v vetrolovu</t>
  </si>
  <si>
    <t>Zaščitna alu pločevina cevi vodenih zunaj.</t>
  </si>
  <si>
    <t>ZEMELJSKA IN GRADBENA DELA ZUNANJI VODOVOD</t>
  </si>
  <si>
    <t>Strojni izkop jarka za priključni cevovod globine 0 do 2m, širine dna 0,6 m, v terenu III-IV kategorije, z odlaganjem materiala 1,0 m od roba izkopa – naklon brežine jarka do 70°.</t>
  </si>
  <si>
    <t xml:space="preserve">Dobava 2x sejanega peska in temeljne plasti peščene posteljice debeline cca 10 cm s planiranjem in utrjevanjem do 95% zbitosti po standardnem Proktorjevem postopku. Granulacija 0 - 3 mm. Posteljica mora biti enakomerno utrjena po celi dolžini. </t>
  </si>
  <si>
    <t>Dobava 2x sejanega peska in izdelava nasipa nad in okoli položene cevi v debelini cca 30 cm nad temenom cevi. Granulacija 0 - 3 mm.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</si>
  <si>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Dobava in polaganje plastičnega opozorilnega traku s kovinskim trakom in napisom "POZOR VODOVOD" nad vodovodno, priključno cevjo pri zasipavanju v globini cca 40 cm pod koto terena.</t>
  </si>
  <si>
    <t>Kroglični navojna pipa primerna za sanitarno vodo, PN 10, dobaviti z vsem pritrdilnim in tesnilnim materialom. 
DN 32</t>
  </si>
  <si>
    <t>Dobava in montaža vodomera za bazen</t>
  </si>
  <si>
    <t>DN 25 z vgrajenim modulom za avtomatsko odčitavanje, vgrajenim nepovratnim ventilom na iztočni strani vodomera ter odstranljivim pokrovom številčnice:</t>
  </si>
  <si>
    <t xml:space="preserve">nazivni pretok: 6,3 m3/h </t>
  </si>
  <si>
    <t>max. pretok: 7,9 m3/h</t>
  </si>
  <si>
    <t>minimalni pretok: 0,039 m3/h</t>
  </si>
  <si>
    <t>max. dopustni tlak: 16bar</t>
  </si>
  <si>
    <t>priključek: 1 1/4''</t>
  </si>
  <si>
    <t>dolžina: 260mm</t>
  </si>
  <si>
    <t>Ustreza proizvod Iltron, tip AQUADIS+ Q3=6,3 R160 DN25 260 mm 30ºC TSN z brisalcem HF1L ali drug enakovredni.</t>
  </si>
</sst>
</file>

<file path=xl/styles.xml><?xml version="1.0" encoding="utf-8"?>
<styleSheet xmlns="http://schemas.openxmlformats.org/spreadsheetml/2006/main" xmlns:mc="http://schemas.openxmlformats.org/markup-compatibility/2006" xmlns:x14ac="http://schemas.microsoft.com/office/spreadsheetml/2009/9/ac" mc:Ignorable="x14ac">
  <numFmts count="27">
    <numFmt numFmtId="164" formatCode="#,##0.00&quot;    &quot;"/>
    <numFmt numFmtId="165" formatCode="\$0\ ;&quot;($&quot;0\)"/>
    <numFmt numFmtId="166" formatCode="#,##0.00\ ;\-#,##0.00\ ;&quot; -&quot;00\ ;@\ "/>
    <numFmt numFmtId="167" formatCode="#,##0.00&quot;    &quot;;\-#,##0.00&quot;    &quot;;&quot; -&quot;00&quot;    &quot;;@\ "/>
    <numFmt numFmtId="168" formatCode="#,##0.00\ ;\-#,##0.00\ ;&quot; -&quot;#\ ;@\ "/>
    <numFmt numFmtId="169" formatCode="#,##0.00&quot;     &quot;;\-#,##0.00&quot;     &quot;;&quot; -&quot;00&quot;     &quot;;@\ "/>
    <numFmt numFmtId="170" formatCode="#,##0.00&quot;   &quot;;\-#,##0.00&quot;   &quot;;&quot; -&quot;00&quot;   &quot;;@\ "/>
    <numFmt numFmtId="171" formatCode="#,##0.00\ ;&quot; (&quot;#,##0.00\);&quot; -&quot;00\ ;@\ "/>
    <numFmt numFmtId="172" formatCode="#,##0.00&quot; SIT &quot;;\-#,##0.00&quot; SIT &quot;;&quot; -&quot;00&quot; SIT &quot;;@\ "/>
    <numFmt numFmtId="173" formatCode="#,##0.00&quot; kn &quot;;\-#,##0.00&quot; kn &quot;;&quot; -&quot;00&quot; kn &quot;;@\ "/>
    <numFmt numFmtId="174" formatCode="[$€-9]#,###.#####\ ;[$€-9]\(#,###.#####\);[$€-9]\-#\ ;@\ "/>
    <numFmt numFmtId="175" formatCode="[$€]\ #,##0.00\ ;\-[$€]\ #,##0.00\ ;[$€]&quot; -&quot;00\ ;@\ "/>
    <numFmt numFmtId="176" formatCode="#\٬##0\٫00\ [$€-401]"/>
    <numFmt numFmtId="177" formatCode="0.00\ "/>
    <numFmt numFmtId="178" formatCode="#,##0.00\ ;&quot; (&quot;#,##0.00\);&quot; -&quot;#\ ;@\ "/>
    <numFmt numFmtId="179" formatCode="#,##0.00&quot;       &quot;;\-#,##0.00&quot;       &quot;;&quot; -&quot;#&quot;       &quot;;@\ "/>
    <numFmt numFmtId="180" formatCode="#,##0.00&quot;       &quot;;\-#,##0.00&quot;       &quot;;#&quot;       &quot;;@\ "/>
    <numFmt numFmtId="181" formatCode="#,##0.00&quot; €&quot;"/>
    <numFmt numFmtId="182" formatCode="0.\ "/>
    <numFmt numFmtId="183" formatCode="#."/>
    <numFmt numFmtId="184" formatCode="#,##0.00&quot; € &quot;;\-#,##0.00&quot; € &quot;;&quot; -&quot;#&quot; € &quot;;@\ "/>
    <numFmt numFmtId="185" formatCode="#,##0.00\ [$€-424]\ ;\-#,##0.00\ [$€-424]\ ;&quot; -&quot;#\ [$€-424]\ ;@\ "/>
    <numFmt numFmtId="186" formatCode="#,##0.00\ ;\-#,##0.00\ "/>
    <numFmt numFmtId="187" formatCode="#,##0.00;#,##0.00;&quot;&quot;"/>
    <numFmt numFmtId="188" formatCode="0.00;[Red]0.00"/>
    <numFmt numFmtId="189" formatCode="#,##0.00\ [$€-1]"/>
    <numFmt numFmtId="190" formatCode="#,##0.0"/>
  </numFmts>
  <fonts count="77">
    <font>
      <sz val="11"/>
      <color indexed="8"/>
      <name val="Arial"/>
      <family val="2"/>
    </font>
    <font>
      <sz val="10"/>
      <color indexed="8"/>
      <name val="Arial"/>
      <family val="2"/>
    </font>
    <font>
      <sz val="11"/>
      <color indexed="8"/>
      <name val="Calibri"/>
      <family val="2"/>
    </font>
    <font>
      <sz val="11"/>
      <color indexed="9"/>
      <name val="Calibri"/>
      <family val="2"/>
    </font>
    <font>
      <sz val="10"/>
      <color indexed="9"/>
      <name val="Arial"/>
      <family val="2"/>
    </font>
    <font>
      <sz val="11"/>
      <color indexed="20"/>
      <name val="Calibri"/>
      <family val="2"/>
    </font>
    <font>
      <sz val="10"/>
      <color indexed="20"/>
      <name val="Arial"/>
      <family val="2"/>
    </font>
    <font>
      <b/>
      <sz val="10"/>
      <color indexed="8"/>
      <name val="MS Sans Serif"/>
      <family val="2"/>
    </font>
    <font>
      <b/>
      <sz val="11"/>
      <color indexed="52"/>
      <name val="Calibri"/>
      <family val="2"/>
    </font>
    <font>
      <b/>
      <sz val="10"/>
      <color indexed="52"/>
      <name val="Arial"/>
      <family val="2"/>
    </font>
    <font>
      <b/>
      <sz val="11"/>
      <color indexed="9"/>
      <name val="Calibri"/>
      <family val="2"/>
    </font>
    <font>
      <b/>
      <sz val="10"/>
      <color indexed="9"/>
      <name val="Arial"/>
      <family val="2"/>
    </font>
    <font>
      <sz val="8"/>
      <color indexed="8"/>
      <name val="Times New Roman"/>
      <family val="1"/>
    </font>
    <font>
      <sz val="11"/>
      <color indexed="17"/>
      <name val="Calibri"/>
      <family val="2"/>
    </font>
    <font>
      <sz val="9"/>
      <color indexed="8"/>
      <name val="Futura Prins"/>
    </font>
    <font>
      <i/>
      <sz val="11"/>
      <color indexed="23"/>
      <name val="Calibri"/>
      <family val="2"/>
    </font>
    <font>
      <i/>
      <sz val="10"/>
      <color indexed="23"/>
      <name val="Arial"/>
      <family val="2"/>
    </font>
    <font>
      <sz val="8"/>
      <color indexed="8"/>
      <name val="Arial"/>
      <family val="2"/>
    </font>
    <font>
      <b/>
      <sz val="12"/>
      <color indexed="8"/>
      <name val="Arial CE"/>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u/>
      <sz val="10"/>
      <color indexed="12"/>
      <name val="Arial"/>
      <family val="2"/>
    </font>
    <font>
      <u/>
      <sz val="10"/>
      <color indexed="38"/>
      <name val="Arial"/>
      <family val="2"/>
    </font>
    <font>
      <sz val="11"/>
      <color indexed="62"/>
      <name val="Calibri"/>
      <family val="2"/>
    </font>
    <font>
      <sz val="10"/>
      <color indexed="62"/>
      <name val="Arial"/>
      <family val="2"/>
    </font>
    <font>
      <b/>
      <sz val="11"/>
      <color indexed="63"/>
      <name val="Calibri"/>
      <family val="2"/>
    </font>
    <font>
      <sz val="10"/>
      <color indexed="8"/>
      <name val="Times New Roman CE"/>
      <family val="1"/>
    </font>
    <font>
      <sz val="12"/>
      <color indexed="8"/>
      <name val="Times New Roman CE"/>
      <family val="1"/>
    </font>
    <font>
      <sz val="10"/>
      <color indexed="8"/>
      <name val="Century Gothic"/>
      <family val="2"/>
    </font>
    <font>
      <sz val="11"/>
      <color indexed="52"/>
      <name val="Calibri"/>
      <family val="2"/>
    </font>
    <font>
      <sz val="10"/>
      <color indexed="52"/>
      <name val="Arial"/>
      <family val="2"/>
    </font>
    <font>
      <b/>
      <sz val="18"/>
      <color indexed="56"/>
      <name val="Cambria"/>
      <family val="1"/>
    </font>
    <font>
      <sz val="10"/>
      <color indexed="8"/>
      <name val="Arial CE"/>
      <family val="2"/>
    </font>
    <font>
      <sz val="10"/>
      <color indexed="9"/>
      <name val=".CourSL"/>
    </font>
    <font>
      <sz val="11"/>
      <color indexed="60"/>
      <name val="Calibri"/>
      <family val="2"/>
    </font>
    <font>
      <sz val="10"/>
      <color indexed="60"/>
      <name val="Arial"/>
      <family val="2"/>
    </font>
    <font>
      <b/>
      <i/>
      <sz val="16"/>
      <color indexed="8"/>
      <name val="Arial"/>
      <family val="2"/>
    </font>
    <font>
      <sz val="11"/>
      <color indexed="8"/>
      <name val="Garamond"/>
      <family val="1"/>
    </font>
    <font>
      <sz val="10"/>
      <color indexed="8"/>
      <name val="Verdana"/>
      <family val="2"/>
    </font>
    <font>
      <sz val="10"/>
      <color indexed="8"/>
      <name val="CRO_Swiss-Normal"/>
      <family val="2"/>
    </font>
    <font>
      <sz val="10"/>
      <color indexed="8"/>
      <name val="SL Dutch"/>
    </font>
    <font>
      <sz val="11"/>
      <color indexed="10"/>
      <name val="Calibri"/>
      <family val="2"/>
    </font>
    <font>
      <b/>
      <sz val="11"/>
      <color indexed="8"/>
      <name val="Calibri"/>
      <family val="2"/>
    </font>
    <font>
      <b/>
      <sz val="10"/>
      <color indexed="8"/>
      <name val="Arial"/>
      <family val="2"/>
    </font>
    <font>
      <sz val="12"/>
      <color indexed="8"/>
      <name val="Arial"/>
      <family val="2"/>
    </font>
    <font>
      <b/>
      <sz val="12"/>
      <color indexed="8"/>
      <name val="Arial"/>
      <family val="2"/>
    </font>
    <font>
      <i/>
      <sz val="10"/>
      <color indexed="8"/>
      <name val="Arial"/>
      <family val="2"/>
    </font>
    <font>
      <sz val="10"/>
      <color indexed="10"/>
      <name val="Arial"/>
      <family val="2"/>
    </font>
    <font>
      <sz val="10"/>
      <name val="Arial"/>
      <family val="2"/>
    </font>
    <font>
      <vertAlign val="superscript"/>
      <sz val="10"/>
      <color indexed="8"/>
      <name val="Arial"/>
      <family val="2"/>
    </font>
    <font>
      <b/>
      <sz val="11"/>
      <color indexed="8"/>
      <name val="Arial"/>
      <family val="2"/>
    </font>
    <font>
      <sz val="11"/>
      <color indexed="8"/>
      <name val="Arial"/>
      <family val="2"/>
    </font>
    <font>
      <sz val="10"/>
      <name val="Arial"/>
      <family val="2"/>
      <charset val="238"/>
    </font>
    <font>
      <i/>
      <sz val="10"/>
      <name val="Arial"/>
      <family val="2"/>
    </font>
    <font>
      <b/>
      <sz val="14"/>
      <color indexed="8"/>
      <name val="Arial"/>
      <family val="2"/>
    </font>
    <font>
      <sz val="14"/>
      <color indexed="10"/>
      <name val="Arial"/>
      <family val="2"/>
    </font>
    <font>
      <sz val="10"/>
      <color indexed="21"/>
      <name val="Arial"/>
      <family val="2"/>
    </font>
    <font>
      <b/>
      <sz val="10"/>
      <name val="Arial"/>
      <family val="2"/>
    </font>
    <font>
      <u/>
      <sz val="10"/>
      <color indexed="8"/>
      <name val="Arial"/>
      <family val="2"/>
    </font>
    <font>
      <vertAlign val="subscript"/>
      <sz val="10"/>
      <color indexed="8"/>
      <name val="Arial"/>
      <family val="2"/>
    </font>
    <font>
      <vertAlign val="superscript"/>
      <sz val="10"/>
      <name val="Arial"/>
      <family val="2"/>
    </font>
    <font>
      <u/>
      <sz val="10"/>
      <name val="Arial"/>
      <family val="2"/>
    </font>
    <font>
      <sz val="10"/>
      <color indexed="40"/>
      <name val="Arial"/>
      <family val="2"/>
    </font>
    <font>
      <sz val="10"/>
      <color indexed="35"/>
      <name val="Arial"/>
      <family val="2"/>
    </font>
    <font>
      <b/>
      <sz val="10"/>
      <name val="Arial"/>
      <family val="2"/>
      <charset val="238"/>
    </font>
    <font>
      <b/>
      <i/>
      <sz val="10"/>
      <name val="Arial"/>
      <family val="2"/>
    </font>
    <font>
      <b/>
      <u/>
      <sz val="10"/>
      <name val="Arial"/>
      <family val="2"/>
    </font>
    <font>
      <sz val="10"/>
      <color theme="1"/>
      <name val="Arial"/>
      <family val="2"/>
    </font>
    <font>
      <u/>
      <sz val="10"/>
      <color theme="1"/>
      <name val="Arial"/>
      <family val="2"/>
    </font>
    <font>
      <sz val="10"/>
      <color rgb="FFFF0000"/>
      <name val="Arial"/>
      <family val="2"/>
    </font>
    <font>
      <sz val="10"/>
      <color rgb="FF000000"/>
      <name val="Arial"/>
      <family val="2"/>
    </font>
    <font>
      <vertAlign val="superscript"/>
      <sz val="8"/>
      <name val="Arial"/>
      <family val="2"/>
    </font>
    <font>
      <vertAlign val="superscript"/>
      <sz val="8"/>
      <color indexed="8"/>
      <name val="Arial"/>
      <family val="2"/>
    </font>
  </fonts>
  <fills count="32">
    <fill>
      <patternFill patternType="none"/>
    </fill>
    <fill>
      <patternFill patternType="gray125"/>
    </fill>
    <fill>
      <patternFill patternType="solid">
        <fgColor indexed="31"/>
        <bgColor indexed="15"/>
      </patternFill>
    </fill>
    <fill>
      <patternFill patternType="solid">
        <fgColor indexed="45"/>
        <bgColor indexed="25"/>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25"/>
      </patternFill>
    </fill>
    <fill>
      <patternFill patternType="solid">
        <fgColor indexed="44"/>
        <bgColor indexed="31"/>
      </patternFill>
    </fill>
    <fill>
      <patternFill patternType="solid">
        <fgColor indexed="29"/>
        <bgColor indexed="54"/>
      </patternFill>
    </fill>
    <fill>
      <patternFill patternType="solid">
        <fgColor indexed="11"/>
        <bgColor indexed="40"/>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57"/>
      </patternFill>
    </fill>
    <fill>
      <patternFill patternType="solid">
        <fgColor indexed="52"/>
        <bgColor indexed="54"/>
      </patternFill>
    </fill>
    <fill>
      <patternFill patternType="solid">
        <fgColor indexed="62"/>
        <bgColor indexed="56"/>
      </patternFill>
    </fill>
    <fill>
      <patternFill patternType="solid">
        <fgColor indexed="10"/>
        <bgColor indexed="60"/>
      </patternFill>
    </fill>
    <fill>
      <patternFill patternType="solid">
        <fgColor indexed="57"/>
        <bgColor indexed="40"/>
      </patternFill>
    </fill>
    <fill>
      <patternFill patternType="solid">
        <fgColor indexed="53"/>
        <bgColor indexed="52"/>
      </patternFill>
    </fill>
    <fill>
      <patternFill patternType="solid">
        <fgColor indexed="26"/>
        <bgColor indexed="41"/>
      </patternFill>
    </fill>
    <fill>
      <patternFill patternType="solid">
        <fgColor indexed="22"/>
        <bgColor indexed="50"/>
      </patternFill>
    </fill>
    <fill>
      <patternFill patternType="solid">
        <fgColor indexed="55"/>
        <bgColor indexed="23"/>
      </patternFill>
    </fill>
    <fill>
      <patternFill patternType="solid">
        <fgColor indexed="43"/>
        <bgColor indexed="26"/>
      </patternFill>
    </fill>
    <fill>
      <patternFill patternType="solid">
        <fgColor indexed="34"/>
        <bgColor indexed="15"/>
      </patternFill>
    </fill>
    <fill>
      <patternFill patternType="solid">
        <fgColor indexed="50"/>
        <bgColor indexed="22"/>
      </patternFill>
    </fill>
    <fill>
      <patternFill patternType="solid">
        <fgColor indexed="13"/>
        <bgColor indexed="51"/>
      </patternFill>
    </fill>
    <fill>
      <patternFill patternType="solid">
        <fgColor indexed="15"/>
        <bgColor indexed="34"/>
      </patternFill>
    </fill>
    <fill>
      <patternFill patternType="solid">
        <fgColor indexed="41"/>
        <bgColor indexed="35"/>
      </patternFill>
    </fill>
    <fill>
      <patternFill patternType="solid">
        <fgColor indexed="54"/>
        <bgColor indexed="52"/>
      </patternFill>
    </fill>
    <fill>
      <patternFill patternType="solid">
        <fgColor indexed="25"/>
        <bgColor indexed="22"/>
      </patternFill>
    </fill>
    <fill>
      <patternFill patternType="solid">
        <fgColor theme="0" tint="-0.14999847407452621"/>
        <bgColor indexed="64"/>
      </patternFill>
    </fill>
  </fills>
  <borders count="20">
    <border>
      <left/>
      <right/>
      <top/>
      <bottom/>
      <diagonal/>
    </border>
    <border>
      <left style="hair">
        <color indexed="22"/>
      </left>
      <right style="hair">
        <color indexed="22"/>
      </right>
      <top style="hair">
        <color indexed="22"/>
      </top>
      <bottom style="hair">
        <color indexed="22"/>
      </bottom>
      <diagonal/>
    </border>
    <border>
      <left/>
      <right/>
      <top style="hair">
        <color indexed="8"/>
      </top>
      <bottom/>
      <diagonal/>
    </border>
    <border>
      <left style="hair">
        <color indexed="23"/>
      </left>
      <right style="hair">
        <color indexed="23"/>
      </right>
      <top style="hair">
        <color indexed="23"/>
      </top>
      <bottom style="hair">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right/>
      <top/>
      <bottom style="medium">
        <color indexed="62"/>
      </bottom>
      <diagonal/>
    </border>
    <border>
      <left/>
      <right/>
      <top/>
      <bottom style="medium">
        <color indexed="22"/>
      </bottom>
      <diagonal/>
    </border>
    <border>
      <left/>
      <right/>
      <top/>
      <bottom style="medium">
        <color indexed="30"/>
      </bottom>
      <diagonal/>
    </border>
    <border>
      <left style="hair">
        <color indexed="63"/>
      </left>
      <right style="hair">
        <color indexed="63"/>
      </right>
      <top style="hair">
        <color indexed="63"/>
      </top>
      <bottom style="hair">
        <color indexed="63"/>
      </bottom>
      <diagonal/>
    </border>
    <border>
      <left/>
      <right/>
      <top/>
      <bottom style="double">
        <color indexed="52"/>
      </bottom>
      <diagonal/>
    </border>
    <border>
      <left style="hair">
        <color indexed="24"/>
      </left>
      <right style="hair">
        <color indexed="24"/>
      </right>
      <top style="hair">
        <color indexed="24"/>
      </top>
      <bottom style="hair">
        <color indexed="24"/>
      </bottom>
      <diagonal/>
    </border>
    <border>
      <left/>
      <right/>
      <top style="hair">
        <color indexed="62"/>
      </top>
      <bottom style="double">
        <color indexed="62"/>
      </bottom>
      <diagonal/>
    </border>
    <border>
      <left/>
      <right/>
      <top style="hair">
        <color indexed="8"/>
      </top>
      <bottom style="hair">
        <color indexed="8"/>
      </bottom>
      <diagonal/>
    </border>
    <border>
      <left/>
      <right style="hair">
        <color indexed="58"/>
      </right>
      <top style="hair">
        <color indexed="8"/>
      </top>
      <bottom style="hair">
        <color indexed="8"/>
      </bottom>
      <diagonal/>
    </border>
    <border>
      <left/>
      <right style="hair">
        <color indexed="58"/>
      </right>
      <top style="hair">
        <color indexed="8"/>
      </top>
      <bottom/>
      <diagonal/>
    </border>
    <border>
      <left/>
      <right/>
      <top/>
      <bottom style="hair">
        <color indexed="8"/>
      </bottom>
      <diagonal/>
    </border>
    <border>
      <left style="hair">
        <color indexed="8"/>
      </left>
      <right/>
      <top/>
      <bottom/>
      <diagonal/>
    </border>
    <border>
      <left/>
      <right style="hair">
        <color indexed="8"/>
      </right>
      <top/>
      <bottom/>
      <diagonal/>
    </border>
    <border>
      <left/>
      <right style="hair">
        <color indexed="8"/>
      </right>
      <top style="hair">
        <color indexed="8"/>
      </top>
      <bottom style="hair">
        <color indexed="8"/>
      </bottom>
      <diagonal/>
    </border>
  </borders>
  <cellStyleXfs count="1475">
    <xf numFmtId="0" fontId="0" fillId="0" borderId="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164" fontId="2" fillId="2" borderId="0" applyBorder="0" applyProtection="0">
      <alignment horizontal="left" vertical="top" wrapText="1"/>
    </xf>
    <xf numFmtId="164" fontId="2" fillId="3" borderId="0" applyBorder="0" applyProtection="0">
      <alignment horizontal="left" vertical="top" wrapText="1"/>
    </xf>
    <xf numFmtId="164" fontId="2" fillId="4" borderId="0" applyBorder="0" applyProtection="0">
      <alignment horizontal="left" vertical="top" wrapText="1"/>
    </xf>
    <xf numFmtId="164" fontId="2" fillId="5" borderId="0" applyBorder="0" applyProtection="0">
      <alignment horizontal="left" vertical="top" wrapText="1"/>
    </xf>
    <xf numFmtId="164" fontId="2" fillId="6" borderId="0" applyBorder="0" applyProtection="0">
      <alignment horizontal="left" vertical="top" wrapText="1"/>
    </xf>
    <xf numFmtId="164" fontId="2" fillId="7" borderId="0" applyBorder="0" applyProtection="0">
      <alignment horizontal="left" vertical="top" wrapText="1"/>
    </xf>
    <xf numFmtId="0" fontId="2" fillId="2" borderId="0" applyBorder="0" applyProtection="0"/>
    <xf numFmtId="0" fontId="2" fillId="2" borderId="0" applyBorder="0" applyProtection="0"/>
    <xf numFmtId="0" fontId="2" fillId="2" borderId="0" applyBorder="0" applyProtection="0"/>
    <xf numFmtId="164" fontId="2" fillId="2" borderId="0" applyBorder="0" applyProtection="0">
      <alignment horizontal="left" vertical="top" wrapText="1"/>
    </xf>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3" borderId="0" applyBorder="0" applyProtection="0"/>
    <xf numFmtId="0" fontId="2" fillId="3" borderId="0" applyBorder="0" applyProtection="0"/>
    <xf numFmtId="0" fontId="2" fillId="3" borderId="0" applyBorder="0" applyProtection="0"/>
    <xf numFmtId="164" fontId="2" fillId="3" borderId="0" applyBorder="0" applyProtection="0">
      <alignment horizontal="left" vertical="top" wrapText="1"/>
    </xf>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4" borderId="0" applyBorder="0" applyProtection="0"/>
    <xf numFmtId="0" fontId="2" fillId="4" borderId="0" applyBorder="0" applyProtection="0"/>
    <xf numFmtId="0" fontId="2" fillId="4" borderId="0" applyBorder="0" applyProtection="0"/>
    <xf numFmtId="164" fontId="2" fillId="4" borderId="0" applyBorder="0" applyProtection="0">
      <alignment horizontal="left" vertical="top" wrapText="1"/>
    </xf>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5" borderId="0" applyBorder="0" applyProtection="0"/>
    <xf numFmtId="0" fontId="2" fillId="5" borderId="0" applyBorder="0" applyProtection="0"/>
    <xf numFmtId="0" fontId="2" fillId="5" borderId="0" applyBorder="0" applyProtection="0"/>
    <xf numFmtId="164" fontId="2" fillId="5" borderId="0" applyBorder="0" applyProtection="0">
      <alignment horizontal="left" vertical="top" wrapText="1"/>
    </xf>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6" borderId="0" applyBorder="0" applyProtection="0"/>
    <xf numFmtId="0" fontId="2" fillId="6" borderId="0" applyBorder="0" applyProtection="0"/>
    <xf numFmtId="0" fontId="2" fillId="6" borderId="0" applyBorder="0" applyProtection="0"/>
    <xf numFmtId="164" fontId="2" fillId="6" borderId="0" applyBorder="0" applyProtection="0">
      <alignment horizontal="left" vertical="top" wrapText="1"/>
    </xf>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7" borderId="0" applyBorder="0" applyProtection="0"/>
    <xf numFmtId="0" fontId="2" fillId="7" borderId="0" applyBorder="0" applyProtection="0"/>
    <xf numFmtId="0" fontId="2" fillId="7" borderId="0" applyBorder="0" applyProtection="0"/>
    <xf numFmtId="164" fontId="2" fillId="7" borderId="0" applyBorder="0" applyProtection="0">
      <alignment horizontal="left" vertical="top" wrapText="1"/>
    </xf>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2" borderId="0" applyBorder="0" applyProtection="0"/>
    <xf numFmtId="0" fontId="2" fillId="2" borderId="0" applyBorder="0" applyProtection="0"/>
    <xf numFmtId="0" fontId="2" fillId="3" borderId="0" applyBorder="0" applyProtection="0"/>
    <xf numFmtId="0" fontId="2" fillId="3" borderId="0" applyBorder="0" applyProtection="0"/>
    <xf numFmtId="0" fontId="2" fillId="4" borderId="0" applyBorder="0" applyProtection="0"/>
    <xf numFmtId="0" fontId="2" fillId="4" borderId="0" applyBorder="0" applyProtection="0"/>
    <xf numFmtId="0" fontId="2" fillId="5" borderId="0" applyBorder="0" applyProtection="0"/>
    <xf numFmtId="0" fontId="2" fillId="5" borderId="0" applyBorder="0" applyProtection="0"/>
    <xf numFmtId="0" fontId="2" fillId="6" borderId="0" applyBorder="0" applyProtection="0"/>
    <xf numFmtId="0" fontId="2" fillId="6" borderId="0" applyBorder="0" applyProtection="0"/>
    <xf numFmtId="0" fontId="2" fillId="7" borderId="0" applyBorder="0" applyProtection="0"/>
    <xf numFmtId="0" fontId="2" fillId="7" borderId="0" applyBorder="0" applyProtection="0"/>
    <xf numFmtId="164" fontId="2" fillId="8" borderId="0" applyBorder="0" applyProtection="0">
      <alignment horizontal="left" vertical="top" wrapText="1"/>
    </xf>
    <xf numFmtId="164" fontId="2" fillId="9" borderId="0" applyBorder="0" applyProtection="0">
      <alignment horizontal="left" vertical="top" wrapText="1"/>
    </xf>
    <xf numFmtId="164" fontId="2" fillId="10" borderId="0" applyBorder="0" applyProtection="0">
      <alignment horizontal="left" vertical="top" wrapText="1"/>
    </xf>
    <xf numFmtId="164" fontId="2" fillId="5" borderId="0" applyBorder="0" applyProtection="0">
      <alignment horizontal="left" vertical="top" wrapText="1"/>
    </xf>
    <xf numFmtId="164" fontId="2" fillId="8" borderId="0" applyBorder="0" applyProtection="0">
      <alignment horizontal="left" vertical="top" wrapText="1"/>
    </xf>
    <xf numFmtId="164" fontId="2" fillId="11" borderId="0" applyBorder="0" applyProtection="0">
      <alignment horizontal="left" vertical="top" wrapText="1"/>
    </xf>
    <xf numFmtId="0" fontId="2" fillId="8" borderId="0" applyBorder="0" applyProtection="0"/>
    <xf numFmtId="0" fontId="2" fillId="8" borderId="0" applyBorder="0" applyProtection="0"/>
    <xf numFmtId="0" fontId="2" fillId="8" borderId="0" applyBorder="0" applyProtection="0"/>
    <xf numFmtId="164" fontId="2" fillId="8" borderId="0" applyBorder="0" applyProtection="0">
      <alignment horizontal="left" vertical="top" wrapText="1"/>
    </xf>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9" borderId="0" applyBorder="0" applyProtection="0"/>
    <xf numFmtId="0" fontId="2" fillId="9" borderId="0" applyBorder="0" applyProtection="0"/>
    <xf numFmtId="0" fontId="2" fillId="9" borderId="0" applyBorder="0" applyProtection="0"/>
    <xf numFmtId="164" fontId="2" fillId="9" borderId="0" applyBorder="0" applyProtection="0">
      <alignment horizontal="left" vertical="top" wrapText="1"/>
    </xf>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10" borderId="0" applyBorder="0" applyProtection="0"/>
    <xf numFmtId="0" fontId="2" fillId="10" borderId="0" applyBorder="0" applyProtection="0"/>
    <xf numFmtId="0" fontId="2" fillId="10" borderId="0" applyBorder="0" applyProtection="0"/>
    <xf numFmtId="164" fontId="2" fillId="10" borderId="0" applyBorder="0" applyProtection="0">
      <alignment horizontal="left" vertical="top" wrapText="1"/>
    </xf>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5" borderId="0" applyBorder="0" applyProtection="0"/>
    <xf numFmtId="0" fontId="2" fillId="5" borderId="0" applyBorder="0" applyProtection="0"/>
    <xf numFmtId="0" fontId="2" fillId="5" borderId="0" applyBorder="0" applyProtection="0"/>
    <xf numFmtId="164" fontId="2" fillId="5" borderId="0" applyBorder="0" applyProtection="0">
      <alignment horizontal="left" vertical="top" wrapText="1"/>
    </xf>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8" borderId="0" applyBorder="0" applyProtection="0"/>
    <xf numFmtId="0" fontId="2" fillId="8" borderId="0" applyBorder="0" applyProtection="0"/>
    <xf numFmtId="0" fontId="2" fillId="8" borderId="0" applyBorder="0" applyProtection="0"/>
    <xf numFmtId="164" fontId="2" fillId="8" borderId="0" applyBorder="0" applyProtection="0">
      <alignment horizontal="left" vertical="top" wrapText="1"/>
    </xf>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11" borderId="0" applyBorder="0" applyProtection="0"/>
    <xf numFmtId="0" fontId="2" fillId="11" borderId="0" applyBorder="0" applyProtection="0"/>
    <xf numFmtId="0" fontId="2" fillId="11" borderId="0" applyBorder="0" applyProtection="0"/>
    <xf numFmtId="164" fontId="2" fillId="11" borderId="0" applyBorder="0" applyProtection="0">
      <alignment horizontal="left" vertical="top" wrapText="1"/>
    </xf>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9" borderId="0" applyBorder="0" applyProtection="0"/>
    <xf numFmtId="0" fontId="2" fillId="9" borderId="0" applyBorder="0" applyProtection="0"/>
    <xf numFmtId="0" fontId="2" fillId="10" borderId="0" applyBorder="0" applyProtection="0"/>
    <xf numFmtId="0" fontId="2" fillId="10" borderId="0" applyBorder="0" applyProtection="0"/>
    <xf numFmtId="0" fontId="2" fillId="5" borderId="0" applyBorder="0" applyProtection="0"/>
    <xf numFmtId="0" fontId="2" fillId="5" borderId="0" applyBorder="0" applyProtection="0"/>
    <xf numFmtId="0" fontId="2" fillId="8" borderId="0" applyBorder="0" applyProtection="0"/>
    <xf numFmtId="0" fontId="2" fillId="8" borderId="0" applyBorder="0" applyProtection="0"/>
    <xf numFmtId="0" fontId="2" fillId="11" borderId="0" applyBorder="0" applyProtection="0"/>
    <xf numFmtId="0" fontId="2" fillId="11" borderId="0" applyBorder="0" applyProtection="0"/>
    <xf numFmtId="0" fontId="2" fillId="8" borderId="0" applyBorder="0" applyProtection="0"/>
    <xf numFmtId="0" fontId="2" fillId="8" borderId="0" applyBorder="0" applyProtection="0"/>
    <xf numFmtId="164" fontId="3" fillId="12" borderId="0" applyBorder="0" applyProtection="0">
      <alignment horizontal="left" vertical="top" wrapText="1"/>
    </xf>
    <xf numFmtId="164" fontId="3" fillId="9" borderId="0" applyBorder="0" applyProtection="0">
      <alignment horizontal="left" vertical="top" wrapText="1"/>
    </xf>
    <xf numFmtId="164" fontId="3" fillId="10" borderId="0" applyBorder="0" applyProtection="0">
      <alignment horizontal="left" vertical="top" wrapText="1"/>
    </xf>
    <xf numFmtId="164" fontId="3" fillId="13" borderId="0" applyBorder="0" applyProtection="0">
      <alignment horizontal="left" vertical="top" wrapText="1"/>
    </xf>
    <xf numFmtId="164" fontId="3" fillId="14" borderId="0" applyBorder="0" applyProtection="0">
      <alignment horizontal="left" vertical="top" wrapText="1"/>
    </xf>
    <xf numFmtId="164" fontId="3" fillId="15" borderId="0" applyBorder="0" applyProtection="0">
      <alignment horizontal="left" vertical="top" wrapText="1"/>
    </xf>
    <xf numFmtId="0" fontId="3" fillId="12" borderId="0" applyBorder="0" applyProtection="0"/>
    <xf numFmtId="0" fontId="3" fillId="12" borderId="0" applyBorder="0" applyProtection="0"/>
    <xf numFmtId="0" fontId="3" fillId="12" borderId="0" applyBorder="0" applyProtection="0"/>
    <xf numFmtId="164" fontId="3" fillId="12" borderId="0" applyBorder="0" applyProtection="0">
      <alignment horizontal="left" vertical="top" wrapText="1"/>
    </xf>
    <xf numFmtId="0" fontId="3" fillId="12" borderId="0" applyBorder="0" applyProtection="0"/>
    <xf numFmtId="0" fontId="3" fillId="12" borderId="0" applyBorder="0" applyProtection="0"/>
    <xf numFmtId="0" fontId="3" fillId="12" borderId="0" applyBorder="0" applyProtection="0"/>
    <xf numFmtId="0" fontId="3" fillId="12" borderId="0" applyBorder="0" applyProtection="0"/>
    <xf numFmtId="0" fontId="3" fillId="12" borderId="0" applyBorder="0" applyProtection="0"/>
    <xf numFmtId="0" fontId="3" fillId="12" borderId="0" applyBorder="0" applyProtection="0"/>
    <xf numFmtId="0" fontId="3" fillId="12" borderId="0" applyBorder="0" applyProtection="0"/>
    <xf numFmtId="0" fontId="3" fillId="12" borderId="0" applyBorder="0" applyProtection="0"/>
    <xf numFmtId="0" fontId="3" fillId="9" borderId="0" applyBorder="0" applyProtection="0"/>
    <xf numFmtId="0" fontId="3" fillId="9" borderId="0" applyBorder="0" applyProtection="0"/>
    <xf numFmtId="0" fontId="3" fillId="9" borderId="0" applyBorder="0" applyProtection="0"/>
    <xf numFmtId="164" fontId="3" fillId="9" borderId="0" applyBorder="0" applyProtection="0">
      <alignment horizontal="left" vertical="top" wrapText="1"/>
    </xf>
    <xf numFmtId="0" fontId="3" fillId="9" borderId="0" applyBorder="0" applyProtection="0"/>
    <xf numFmtId="0" fontId="3" fillId="9" borderId="0" applyBorder="0" applyProtection="0"/>
    <xf numFmtId="0" fontId="3" fillId="9" borderId="0" applyBorder="0" applyProtection="0"/>
    <xf numFmtId="0" fontId="3" fillId="9" borderId="0" applyBorder="0" applyProtection="0"/>
    <xf numFmtId="0" fontId="3" fillId="9" borderId="0" applyBorder="0" applyProtection="0"/>
    <xf numFmtId="0" fontId="3" fillId="9" borderId="0" applyBorder="0" applyProtection="0"/>
    <xf numFmtId="0" fontId="3" fillId="9" borderId="0" applyBorder="0" applyProtection="0"/>
    <xf numFmtId="0" fontId="3" fillId="9" borderId="0" applyBorder="0" applyProtection="0"/>
    <xf numFmtId="0" fontId="3" fillId="10" borderId="0" applyBorder="0" applyProtection="0"/>
    <xf numFmtId="0" fontId="3" fillId="10" borderId="0" applyBorder="0" applyProtection="0"/>
    <xf numFmtId="0" fontId="3" fillId="10" borderId="0" applyBorder="0" applyProtection="0"/>
    <xf numFmtId="164" fontId="3" fillId="10" borderId="0" applyBorder="0" applyProtection="0">
      <alignment horizontal="left" vertical="top" wrapText="1"/>
    </xf>
    <xf numFmtId="0" fontId="3" fillId="10" borderId="0" applyBorder="0" applyProtection="0"/>
    <xf numFmtId="0" fontId="3" fillId="10" borderId="0" applyBorder="0" applyProtection="0"/>
    <xf numFmtId="0" fontId="3" fillId="10" borderId="0" applyBorder="0" applyProtection="0"/>
    <xf numFmtId="0" fontId="3" fillId="10" borderId="0" applyBorder="0" applyProtection="0"/>
    <xf numFmtId="0" fontId="3" fillId="10" borderId="0" applyBorder="0" applyProtection="0"/>
    <xf numFmtId="0" fontId="3" fillId="10" borderId="0" applyBorder="0" applyProtection="0"/>
    <xf numFmtId="0" fontId="3" fillId="10" borderId="0" applyBorder="0" applyProtection="0"/>
    <xf numFmtId="0" fontId="3" fillId="10" borderId="0" applyBorder="0" applyProtection="0"/>
    <xf numFmtId="0" fontId="3" fillId="13" borderId="0" applyBorder="0" applyProtection="0"/>
    <xf numFmtId="0" fontId="3" fillId="13" borderId="0" applyBorder="0" applyProtection="0"/>
    <xf numFmtId="0" fontId="3" fillId="13" borderId="0" applyBorder="0" applyProtection="0"/>
    <xf numFmtId="164" fontId="3" fillId="13" borderId="0" applyBorder="0" applyProtection="0">
      <alignment horizontal="left" vertical="top" wrapText="1"/>
    </xf>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4" borderId="0" applyBorder="0" applyProtection="0"/>
    <xf numFmtId="0" fontId="3" fillId="14" borderId="0" applyBorder="0" applyProtection="0"/>
    <xf numFmtId="0" fontId="3" fillId="14" borderId="0" applyBorder="0" applyProtection="0"/>
    <xf numFmtId="164" fontId="3" fillId="14" borderId="0" applyBorder="0" applyProtection="0">
      <alignment horizontal="left" vertical="top" wrapText="1"/>
    </xf>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5" borderId="0" applyBorder="0" applyProtection="0"/>
    <xf numFmtId="0" fontId="3" fillId="15" borderId="0" applyBorder="0" applyProtection="0"/>
    <xf numFmtId="0" fontId="3" fillId="15" borderId="0" applyBorder="0" applyProtection="0"/>
    <xf numFmtId="164" fontId="3" fillId="15" borderId="0" applyBorder="0" applyProtection="0">
      <alignment horizontal="left" vertical="top" wrapText="1"/>
    </xf>
    <xf numFmtId="0" fontId="3" fillId="15" borderId="0" applyBorder="0" applyProtection="0"/>
    <xf numFmtId="0" fontId="3" fillId="15" borderId="0" applyBorder="0" applyProtection="0"/>
    <xf numFmtId="0" fontId="3" fillId="15" borderId="0" applyBorder="0" applyProtection="0"/>
    <xf numFmtId="0" fontId="3" fillId="15" borderId="0" applyBorder="0" applyProtection="0"/>
    <xf numFmtId="0" fontId="3" fillId="15" borderId="0" applyBorder="0" applyProtection="0"/>
    <xf numFmtId="0" fontId="3" fillId="15" borderId="0" applyBorder="0" applyProtection="0"/>
    <xf numFmtId="0" fontId="3" fillId="15" borderId="0" applyBorder="0" applyProtection="0"/>
    <xf numFmtId="0" fontId="3" fillId="15" borderId="0" applyBorder="0" applyProtection="0"/>
    <xf numFmtId="0" fontId="3" fillId="12" borderId="0" applyBorder="0" applyProtection="0"/>
    <xf numFmtId="0" fontId="3" fillId="12" borderId="0" applyBorder="0" applyProtection="0"/>
    <xf numFmtId="0" fontId="3" fillId="9" borderId="0" applyBorder="0" applyProtection="0"/>
    <xf numFmtId="0" fontId="3" fillId="9" borderId="0" applyBorder="0" applyProtection="0"/>
    <xf numFmtId="0" fontId="3" fillId="10" borderId="0" applyBorder="0" applyProtection="0"/>
    <xf numFmtId="0" fontId="3" fillId="10" borderId="0" applyBorder="0" applyProtection="0"/>
    <xf numFmtId="0" fontId="3" fillId="13" borderId="0" applyBorder="0" applyProtection="0"/>
    <xf numFmtId="0" fontId="3" fillId="13" borderId="0" applyBorder="0" applyProtection="0"/>
    <xf numFmtId="0" fontId="3" fillId="14" borderId="0" applyBorder="0" applyProtection="0"/>
    <xf numFmtId="0" fontId="3" fillId="14" borderId="0" applyBorder="0" applyProtection="0"/>
    <xf numFmtId="0" fontId="3" fillId="15" borderId="0" applyBorder="0" applyProtection="0"/>
    <xf numFmtId="0" fontId="3" fillId="15" borderId="0" applyBorder="0" applyProtection="0"/>
    <xf numFmtId="0" fontId="3" fillId="16" borderId="0" applyBorder="0" applyProtection="0"/>
    <xf numFmtId="0" fontId="3" fillId="16" borderId="0" applyBorder="0" applyProtection="0"/>
    <xf numFmtId="0" fontId="3" fillId="16" borderId="0" applyBorder="0" applyProtection="0"/>
    <xf numFmtId="164" fontId="3" fillId="16" borderId="0" applyBorder="0" applyProtection="0">
      <alignment horizontal="left" vertical="top" wrapText="1"/>
    </xf>
    <xf numFmtId="0" fontId="3" fillId="16" borderId="0" applyBorder="0" applyProtection="0"/>
    <xf numFmtId="0" fontId="3" fillId="16" borderId="0" applyBorder="0" applyProtection="0"/>
    <xf numFmtId="0" fontId="3" fillId="16" borderId="0" applyBorder="0" applyProtection="0"/>
    <xf numFmtId="0" fontId="3" fillId="16" borderId="0" applyBorder="0" applyProtection="0"/>
    <xf numFmtId="0" fontId="3" fillId="16" borderId="0" applyBorder="0" applyProtection="0"/>
    <xf numFmtId="0" fontId="3" fillId="16" borderId="0" applyBorder="0" applyProtection="0"/>
    <xf numFmtId="0" fontId="3" fillId="16" borderId="0" applyBorder="0" applyProtection="0"/>
    <xf numFmtId="0" fontId="3" fillId="16" borderId="0" applyBorder="0" applyProtection="0"/>
    <xf numFmtId="0" fontId="4" fillId="16" borderId="0" applyBorder="0" applyProtection="0"/>
    <xf numFmtId="0" fontId="3" fillId="17" borderId="0" applyBorder="0" applyProtection="0"/>
    <xf numFmtId="0" fontId="3" fillId="17" borderId="0" applyBorder="0" applyProtection="0"/>
    <xf numFmtId="0" fontId="3" fillId="17" borderId="0" applyBorder="0" applyProtection="0"/>
    <xf numFmtId="164" fontId="3" fillId="17" borderId="0" applyBorder="0" applyProtection="0">
      <alignment horizontal="left" vertical="top" wrapText="1"/>
    </xf>
    <xf numFmtId="0" fontId="3" fillId="17" borderId="0" applyBorder="0" applyProtection="0"/>
    <xf numFmtId="0" fontId="3" fillId="17" borderId="0" applyBorder="0" applyProtection="0"/>
    <xf numFmtId="0" fontId="3" fillId="17" borderId="0" applyBorder="0" applyProtection="0"/>
    <xf numFmtId="0" fontId="3" fillId="17" borderId="0" applyBorder="0" applyProtection="0"/>
    <xf numFmtId="0" fontId="3" fillId="17" borderId="0" applyBorder="0" applyProtection="0"/>
    <xf numFmtId="0" fontId="3" fillId="17" borderId="0" applyBorder="0" applyProtection="0"/>
    <xf numFmtId="0" fontId="3" fillId="17" borderId="0" applyBorder="0" applyProtection="0"/>
    <xf numFmtId="0" fontId="3" fillId="17" borderId="0" applyBorder="0" applyProtection="0"/>
    <xf numFmtId="0" fontId="4" fillId="17" borderId="0" applyBorder="0" applyProtection="0"/>
    <xf numFmtId="0" fontId="3" fillId="18" borderId="0" applyBorder="0" applyProtection="0"/>
    <xf numFmtId="0" fontId="3" fillId="18" borderId="0" applyBorder="0" applyProtection="0"/>
    <xf numFmtId="0" fontId="3" fillId="18" borderId="0" applyBorder="0" applyProtection="0"/>
    <xf numFmtId="164" fontId="3" fillId="18" borderId="0" applyBorder="0" applyProtection="0">
      <alignment horizontal="left" vertical="top" wrapText="1"/>
    </xf>
    <xf numFmtId="0" fontId="3" fillId="18" borderId="0" applyBorder="0" applyProtection="0"/>
    <xf numFmtId="0" fontId="3" fillId="18" borderId="0" applyBorder="0" applyProtection="0"/>
    <xf numFmtId="0" fontId="3" fillId="18" borderId="0" applyBorder="0" applyProtection="0"/>
    <xf numFmtId="0" fontId="3" fillId="18" borderId="0" applyBorder="0" applyProtection="0"/>
    <xf numFmtId="0" fontId="3" fillId="18" borderId="0" applyBorder="0" applyProtection="0"/>
    <xf numFmtId="0" fontId="3" fillId="18" borderId="0" applyBorder="0" applyProtection="0"/>
    <xf numFmtId="0" fontId="3" fillId="18" borderId="0" applyBorder="0" applyProtection="0"/>
    <xf numFmtId="0" fontId="3" fillId="18" borderId="0" applyBorder="0" applyProtection="0"/>
    <xf numFmtId="0" fontId="4" fillId="18" borderId="0" applyBorder="0" applyProtection="0"/>
    <xf numFmtId="0" fontId="3" fillId="13" borderId="0" applyBorder="0" applyProtection="0"/>
    <xf numFmtId="0" fontId="3" fillId="13" borderId="0" applyBorder="0" applyProtection="0"/>
    <xf numFmtId="0" fontId="3" fillId="13" borderId="0" applyBorder="0" applyProtection="0"/>
    <xf numFmtId="164" fontId="3" fillId="13" borderId="0" applyBorder="0" applyProtection="0">
      <alignment horizontal="left" vertical="top" wrapText="1"/>
    </xf>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4" fillId="13" borderId="0" applyBorder="0" applyProtection="0"/>
    <xf numFmtId="0" fontId="3" fillId="14" borderId="0" applyBorder="0" applyProtection="0"/>
    <xf numFmtId="0" fontId="3" fillId="14" borderId="0" applyBorder="0" applyProtection="0"/>
    <xf numFmtId="0" fontId="3" fillId="14" borderId="0" applyBorder="0" applyProtection="0"/>
    <xf numFmtId="164" fontId="3" fillId="14" borderId="0" applyBorder="0" applyProtection="0">
      <alignment horizontal="left" vertical="top" wrapText="1"/>
    </xf>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4" fillId="14" borderId="0" applyBorder="0" applyProtection="0"/>
    <xf numFmtId="0" fontId="3" fillId="19" borderId="0" applyBorder="0" applyProtection="0"/>
    <xf numFmtId="0" fontId="3" fillId="19" borderId="0" applyBorder="0" applyProtection="0"/>
    <xf numFmtId="0" fontId="3" fillId="19" borderId="0" applyBorder="0" applyProtection="0"/>
    <xf numFmtId="164" fontId="3" fillId="19" borderId="0" applyBorder="0" applyProtection="0">
      <alignment horizontal="left" vertical="top" wrapText="1"/>
    </xf>
    <xf numFmtId="0" fontId="3" fillId="19" borderId="0" applyBorder="0" applyProtection="0"/>
    <xf numFmtId="0" fontId="3" fillId="19" borderId="0" applyBorder="0" applyProtection="0"/>
    <xf numFmtId="0" fontId="3" fillId="19" borderId="0" applyBorder="0" applyProtection="0"/>
    <xf numFmtId="0" fontId="3" fillId="19" borderId="0" applyBorder="0" applyProtection="0"/>
    <xf numFmtId="0" fontId="3" fillId="19" borderId="0" applyBorder="0" applyProtection="0"/>
    <xf numFmtId="0" fontId="3" fillId="19" borderId="0" applyBorder="0" applyProtection="0"/>
    <xf numFmtId="0" fontId="3" fillId="19" borderId="0" applyBorder="0" applyProtection="0"/>
    <xf numFmtId="0" fontId="3" fillId="19" borderId="0" applyBorder="0" applyProtection="0"/>
    <xf numFmtId="0" fontId="4" fillId="19" borderId="0" applyBorder="0" applyProtection="0"/>
    <xf numFmtId="0" fontId="5" fillId="3" borderId="0" applyBorder="0" applyProtection="0"/>
    <xf numFmtId="0" fontId="5" fillId="3" borderId="0" applyBorder="0" applyProtection="0"/>
    <xf numFmtId="0" fontId="5" fillId="3" borderId="0" applyBorder="0" applyProtection="0"/>
    <xf numFmtId="164" fontId="5" fillId="3" borderId="0" applyBorder="0" applyProtection="0">
      <alignment horizontal="left" vertical="top" wrapText="1"/>
    </xf>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5" fillId="3" borderId="0" applyBorder="0" applyProtection="0"/>
    <xf numFmtId="0" fontId="6" fillId="3" borderId="0" applyBorder="0"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1" fillId="20" borderId="1" applyProtection="0"/>
    <xf numFmtId="0" fontId="1" fillId="20" borderId="1" applyProtection="0"/>
    <xf numFmtId="0" fontId="1"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1" fillId="20" borderId="1" applyProtection="0"/>
    <xf numFmtId="165" fontId="7" fillId="0" borderId="2" applyProtection="0"/>
    <xf numFmtId="0" fontId="8" fillId="21" borderId="3" applyProtection="0"/>
    <xf numFmtId="0" fontId="8" fillId="21" borderId="3" applyProtection="0"/>
    <xf numFmtId="0" fontId="8" fillId="21" borderId="3" applyProtection="0"/>
    <xf numFmtId="164" fontId="8" fillId="21" borderId="3" applyProtection="0">
      <alignment horizontal="left" vertical="top" wrapText="1"/>
    </xf>
    <xf numFmtId="0" fontId="8" fillId="21" borderId="3" applyProtection="0"/>
    <xf numFmtId="0" fontId="8" fillId="21" borderId="3" applyProtection="0"/>
    <xf numFmtId="0" fontId="8" fillId="21" borderId="3" applyProtection="0"/>
    <xf numFmtId="0" fontId="8" fillId="21" borderId="3" applyProtection="0"/>
    <xf numFmtId="0" fontId="8" fillId="21" borderId="3" applyProtection="0"/>
    <xf numFmtId="0" fontId="8" fillId="21" borderId="3" applyProtection="0"/>
    <xf numFmtId="0" fontId="8" fillId="21" borderId="3" applyProtection="0"/>
    <xf numFmtId="0" fontId="8" fillId="21" borderId="3" applyProtection="0"/>
    <xf numFmtId="0" fontId="9" fillId="21" borderId="3" applyProtection="0"/>
    <xf numFmtId="0" fontId="10" fillId="22" borderId="4" applyProtection="0"/>
    <xf numFmtId="0" fontId="10" fillId="22" borderId="4" applyProtection="0"/>
    <xf numFmtId="0" fontId="10" fillId="22" borderId="4" applyProtection="0"/>
    <xf numFmtId="164" fontId="10" fillId="22" borderId="4" applyProtection="0">
      <alignment horizontal="left" vertical="top" wrapText="1"/>
    </xf>
    <xf numFmtId="0" fontId="10" fillId="22" borderId="4" applyProtection="0"/>
    <xf numFmtId="0" fontId="10" fillId="22" borderId="4" applyProtection="0"/>
    <xf numFmtId="0" fontId="10" fillId="22" borderId="4" applyProtection="0"/>
    <xf numFmtId="0" fontId="10" fillId="22" borderId="4" applyProtection="0"/>
    <xf numFmtId="0" fontId="10" fillId="22" borderId="4" applyProtection="0"/>
    <xf numFmtId="0" fontId="10" fillId="22" borderId="4" applyProtection="0"/>
    <xf numFmtId="0" fontId="10" fillId="22" borderId="4" applyProtection="0"/>
    <xf numFmtId="0" fontId="10" fillId="22" borderId="4" applyProtection="0"/>
    <xf numFmtId="0" fontId="11" fillId="22" borderId="4" applyProtection="0"/>
    <xf numFmtId="4" fontId="12" fillId="0" borderId="0" applyBorder="0">
      <alignment horizontal="right"/>
      <protection locked="0"/>
    </xf>
    <xf numFmtId="178"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8" fontId="55" fillId="0" borderId="0" applyBorder="0" applyProtection="0"/>
    <xf numFmtId="166" fontId="55" fillId="0" borderId="0" applyBorder="0" applyProtection="0"/>
    <xf numFmtId="166" fontId="55" fillId="0" borderId="0" applyBorder="0" applyProtection="0"/>
    <xf numFmtId="169" fontId="1" fillId="0" borderId="0" applyBorder="0" applyProtection="0">
      <alignment horizontal="left" vertical="top" wrapText="1"/>
    </xf>
    <xf numFmtId="166" fontId="55" fillId="0" borderId="0" applyBorder="0" applyProtection="0"/>
    <xf numFmtId="167" fontId="55" fillId="0" borderId="0" applyBorder="0" applyProtection="0"/>
    <xf numFmtId="166" fontId="55" fillId="0" borderId="0" applyBorder="0" applyProtection="0"/>
    <xf numFmtId="169"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70" fontId="55" fillId="0" borderId="0" applyBorder="0" applyProtection="0"/>
    <xf numFmtId="166" fontId="55" fillId="0" borderId="0" applyBorder="0" applyProtection="0"/>
    <xf numFmtId="166" fontId="55" fillId="0" borderId="0" applyBorder="0" applyProtection="0"/>
    <xf numFmtId="169" fontId="1" fillId="0" borderId="0" applyBorder="0" applyProtection="0">
      <alignment horizontal="left" vertical="top" wrapText="1"/>
    </xf>
    <xf numFmtId="166" fontId="55" fillId="0" borderId="0" applyBorder="0" applyProtection="0"/>
    <xf numFmtId="167" fontId="55" fillId="0" borderId="0" applyBorder="0" applyProtection="0"/>
    <xf numFmtId="169"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70" fontId="55" fillId="0" borderId="0" applyBorder="0" applyProtection="0"/>
    <xf numFmtId="170"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71" fontId="55" fillId="0" borderId="0" applyBorder="0" applyProtection="0"/>
    <xf numFmtId="171"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7" fontId="1" fillId="0" borderId="0" applyBorder="0" applyProtection="0"/>
    <xf numFmtId="167"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6" fontId="55" fillId="0" borderId="0" applyBorder="0" applyProtection="0"/>
    <xf numFmtId="167"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3" fontId="55" fillId="0" borderId="0" applyBorder="0" applyProtection="0"/>
    <xf numFmtId="173"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2" fontId="55" fillId="0" borderId="0" applyBorder="0" applyProtection="0"/>
    <xf numFmtId="173" fontId="55" fillId="0" borderId="0" applyBorder="0" applyProtection="0"/>
    <xf numFmtId="173" fontId="55" fillId="0" borderId="0" applyBorder="0" applyProtection="0"/>
    <xf numFmtId="172" fontId="55" fillId="0" borderId="0" applyBorder="0" applyProtection="0"/>
    <xf numFmtId="172" fontId="55" fillId="0" borderId="0" applyBorder="0" applyProtection="0"/>
    <xf numFmtId="173" fontId="55" fillId="0" borderId="0" applyBorder="0" applyProtection="0"/>
    <xf numFmtId="173" fontId="55" fillId="0" borderId="0" applyBorder="0" applyProtection="0"/>
    <xf numFmtId="173" fontId="55" fillId="0" borderId="0" applyBorder="0" applyProtection="0"/>
    <xf numFmtId="173" fontId="55" fillId="0" borderId="0" applyBorder="0" applyProtection="0"/>
    <xf numFmtId="173" fontId="55" fillId="0" borderId="0" applyBorder="0" applyProtection="0"/>
    <xf numFmtId="173" fontId="55" fillId="0" borderId="0" applyBorder="0" applyProtection="0"/>
    <xf numFmtId="173" fontId="55" fillId="0" borderId="0" applyBorder="0" applyProtection="0"/>
    <xf numFmtId="172" fontId="55" fillId="0" borderId="0" applyBorder="0" applyProtection="0"/>
    <xf numFmtId="172" fontId="55" fillId="0" borderId="0" applyBorder="0" applyProtection="0"/>
    <xf numFmtId="0" fontId="13" fillId="4" borderId="0" applyBorder="0" applyProtection="0"/>
    <xf numFmtId="164" fontId="13" fillId="4" borderId="0" applyBorder="0" applyProtection="0">
      <alignment horizontal="left" vertical="top" wrapText="1"/>
    </xf>
    <xf numFmtId="0" fontId="14" fillId="0" borderId="5" applyProtection="0"/>
    <xf numFmtId="174" fontId="55" fillId="0" borderId="0" applyBorder="0" applyProtection="0"/>
    <xf numFmtId="175" fontId="55" fillId="0" borderId="0" applyBorder="0" applyProtection="0"/>
    <xf numFmtId="0" fontId="36" fillId="0" borderId="0" applyBorder="0" applyProtection="0"/>
    <xf numFmtId="0" fontId="15" fillId="0" borderId="0" applyBorder="0" applyProtection="0"/>
    <xf numFmtId="164" fontId="15" fillId="0" borderId="0" applyBorder="0" applyProtection="0">
      <alignment horizontal="left" vertical="top" wrapText="1"/>
    </xf>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6" fillId="0" borderId="0" applyBorder="0" applyProtection="0"/>
    <xf numFmtId="0" fontId="13" fillId="4" borderId="0" applyBorder="0" applyProtection="0"/>
    <xf numFmtId="0" fontId="13" fillId="4" borderId="0" applyBorder="0" applyProtection="0"/>
    <xf numFmtId="0" fontId="13" fillId="4" borderId="0" applyBorder="0" applyProtection="0"/>
    <xf numFmtId="0" fontId="13" fillId="4" borderId="0" applyBorder="0" applyProtection="0"/>
    <xf numFmtId="164" fontId="13" fillId="4" borderId="0" applyBorder="0" applyProtection="0">
      <alignment horizontal="left" vertical="top" wrapText="1"/>
    </xf>
    <xf numFmtId="0" fontId="13" fillId="4" borderId="0" applyBorder="0" applyProtection="0"/>
    <xf numFmtId="0" fontId="13" fillId="4" borderId="0" applyBorder="0" applyProtection="0"/>
    <xf numFmtId="0" fontId="13" fillId="4" borderId="0" applyBorder="0" applyProtection="0"/>
    <xf numFmtId="0" fontId="13" fillId="4" borderId="0" applyBorder="0" applyProtection="0"/>
    <xf numFmtId="0" fontId="13" fillId="4" borderId="0" applyBorder="0" applyProtection="0"/>
    <xf numFmtId="0" fontId="13" fillId="4" borderId="0" applyBorder="0" applyProtection="0"/>
    <xf numFmtId="0" fontId="13" fillId="4" borderId="0" applyBorder="0" applyProtection="0"/>
    <xf numFmtId="0" fontId="13" fillId="4" borderId="0" applyBorder="0" applyProtection="0"/>
    <xf numFmtId="0" fontId="13" fillId="4" borderId="0" applyBorder="0" applyProtection="0"/>
    <xf numFmtId="0" fontId="17" fillId="21" borderId="0" applyBorder="0" applyProtection="0"/>
    <xf numFmtId="0" fontId="17" fillId="21" borderId="0" applyBorder="0" applyProtection="0"/>
    <xf numFmtId="0" fontId="18" fillId="0" borderId="0" applyBorder="0" applyProtection="0"/>
    <xf numFmtId="0" fontId="19" fillId="0" borderId="6" applyProtection="0"/>
    <xf numFmtId="164" fontId="19" fillId="0" borderId="6" applyProtection="0">
      <alignment horizontal="left" vertical="top" wrapText="1"/>
    </xf>
    <xf numFmtId="0" fontId="19" fillId="0" borderId="6" applyProtection="0"/>
    <xf numFmtId="0" fontId="19" fillId="0" borderId="6" applyProtection="0"/>
    <xf numFmtId="0" fontId="19" fillId="0" borderId="6" applyProtection="0"/>
    <xf numFmtId="0" fontId="19" fillId="0" borderId="6" applyProtection="0"/>
    <xf numFmtId="0" fontId="20" fillId="0" borderId="6" applyProtection="0"/>
    <xf numFmtId="0" fontId="21" fillId="0" borderId="7" applyProtection="0"/>
    <xf numFmtId="164" fontId="21" fillId="0" borderId="7" applyProtection="0">
      <alignment horizontal="left" vertical="top" wrapText="1"/>
    </xf>
    <xf numFmtId="0" fontId="21" fillId="0" borderId="7" applyProtection="0"/>
    <xf numFmtId="0" fontId="21" fillId="0" borderId="7" applyProtection="0"/>
    <xf numFmtId="0" fontId="21" fillId="0" borderId="7" applyProtection="0"/>
    <xf numFmtId="0" fontId="21" fillId="0" borderId="7" applyProtection="0"/>
    <xf numFmtId="0" fontId="22" fillId="0" borderId="7" applyProtection="0"/>
    <xf numFmtId="0" fontId="23" fillId="0" borderId="8" applyProtection="0"/>
    <xf numFmtId="164" fontId="23" fillId="0" borderId="8" applyProtection="0">
      <alignment horizontal="left" vertical="top" wrapText="1"/>
    </xf>
    <xf numFmtId="0" fontId="23" fillId="0" borderId="8" applyProtection="0"/>
    <xf numFmtId="0" fontId="23" fillId="0" borderId="8" applyProtection="0"/>
    <xf numFmtId="0" fontId="23" fillId="0" borderId="8" applyProtection="0"/>
    <xf numFmtId="0" fontId="23" fillId="0" borderId="8" applyProtection="0"/>
    <xf numFmtId="0" fontId="24" fillId="0" borderId="8" applyProtection="0"/>
    <xf numFmtId="0" fontId="23" fillId="0" borderId="0" applyBorder="0" applyProtection="0"/>
    <xf numFmtId="164" fontId="23" fillId="0" borderId="0" applyBorder="0" applyProtection="0">
      <alignment horizontal="left" vertical="top" wrapText="1"/>
    </xf>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4" fillId="0" borderId="0" applyBorder="0" applyProtection="0"/>
    <xf numFmtId="0" fontId="25" fillId="0" borderId="0" applyBorder="0" applyProtection="0"/>
    <xf numFmtId="0" fontId="26" fillId="0" borderId="0" applyBorder="0" applyProtection="0"/>
    <xf numFmtId="0" fontId="17" fillId="20" borderId="0" applyBorder="0" applyProtection="0"/>
    <xf numFmtId="0" fontId="17" fillId="20" borderId="0" applyBorder="0" applyProtection="0"/>
    <xf numFmtId="0" fontId="17" fillId="20" borderId="0" applyBorder="0" applyProtection="0"/>
    <xf numFmtId="0" fontId="17" fillId="20" borderId="0" applyBorder="0"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164" fontId="27" fillId="7" borderId="3" applyProtection="0">
      <alignment horizontal="left" vertical="top" wrapText="1"/>
    </xf>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8" fillId="7" borderId="3" applyProtection="0"/>
    <xf numFmtId="0" fontId="28" fillId="7" borderId="3" applyProtection="0"/>
    <xf numFmtId="0" fontId="27" fillId="7" borderId="3" applyProtection="0"/>
    <xf numFmtId="0" fontId="27" fillId="7" borderId="3" applyProtection="0"/>
    <xf numFmtId="0" fontId="27" fillId="7" borderId="3" applyProtection="0"/>
    <xf numFmtId="0" fontId="28" fillId="7" borderId="3" applyProtection="0"/>
    <xf numFmtId="0" fontId="28" fillId="7" borderId="3" applyProtection="0"/>
    <xf numFmtId="0" fontId="28" fillId="7" borderId="3" applyProtection="0"/>
    <xf numFmtId="0" fontId="28" fillId="7" borderId="3" applyProtection="0"/>
    <xf numFmtId="0" fontId="28" fillId="7" borderId="3" applyProtection="0"/>
    <xf numFmtId="0" fontId="28" fillId="7" borderId="3" applyProtection="0"/>
    <xf numFmtId="0" fontId="28" fillId="7" borderId="3" applyProtection="0"/>
    <xf numFmtId="0" fontId="28" fillId="7" borderId="3" applyProtection="0"/>
    <xf numFmtId="0" fontId="28" fillId="7" borderId="3" applyProtection="0"/>
    <xf numFmtId="0" fontId="28"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27" fillId="7" borderId="3" applyProtection="0"/>
    <xf numFmtId="0" fontId="3" fillId="16" borderId="0" applyBorder="0" applyProtection="0"/>
    <xf numFmtId="0" fontId="3" fillId="16" borderId="0" applyBorder="0" applyProtection="0"/>
    <xf numFmtId="0" fontId="3" fillId="17" borderId="0" applyBorder="0" applyProtection="0"/>
    <xf numFmtId="0" fontId="3" fillId="17" borderId="0" applyBorder="0" applyProtection="0"/>
    <xf numFmtId="0" fontId="3" fillId="18" borderId="0" applyBorder="0" applyProtection="0"/>
    <xf numFmtId="0" fontId="3" fillId="18" borderId="0" applyBorder="0" applyProtection="0"/>
    <xf numFmtId="0" fontId="3" fillId="13" borderId="0" applyBorder="0" applyProtection="0"/>
    <xf numFmtId="0" fontId="3" fillId="13" borderId="0" applyBorder="0" applyProtection="0"/>
    <xf numFmtId="0" fontId="3" fillId="14" borderId="0" applyBorder="0" applyProtection="0"/>
    <xf numFmtId="0" fontId="3" fillId="14" borderId="0" applyBorder="0" applyProtection="0"/>
    <xf numFmtId="0" fontId="3" fillId="19" borderId="0" applyBorder="0" applyProtection="0"/>
    <xf numFmtId="0" fontId="3" fillId="19" borderId="0" applyBorder="0" applyProtection="0"/>
    <xf numFmtId="164" fontId="29" fillId="21" borderId="9" applyProtection="0">
      <alignment horizontal="left" vertical="top" wrapText="1"/>
    </xf>
    <xf numFmtId="0" fontId="29" fillId="21" borderId="9" applyProtection="0"/>
    <xf numFmtId="0" fontId="29" fillId="21" borderId="9" applyProtection="0"/>
    <xf numFmtId="0" fontId="8" fillId="21" borderId="3" applyProtection="0"/>
    <xf numFmtId="0" fontId="8" fillId="21" borderId="3" applyProtection="0"/>
    <xf numFmtId="0" fontId="30" fillId="0" borderId="0" applyBorder="0" applyProtection="0">
      <alignment horizontal="right" vertical="top"/>
    </xf>
    <xf numFmtId="0" fontId="31" fillId="0" borderId="0" applyBorder="0" applyProtection="0">
      <alignment horizontal="justify" vertical="top" wrapText="1"/>
    </xf>
    <xf numFmtId="0" fontId="30" fillId="0" borderId="0" applyBorder="0" applyProtection="0">
      <alignment horizontal="left"/>
    </xf>
    <xf numFmtId="4" fontId="31" fillId="0" borderId="0" applyBorder="0" applyProtection="0">
      <alignment horizontal="right"/>
    </xf>
    <xf numFmtId="0" fontId="31" fillId="0" borderId="0" applyBorder="0" applyProtection="0">
      <alignment horizontal="right"/>
    </xf>
    <xf numFmtId="4" fontId="31" fillId="0" borderId="0" applyBorder="0" applyProtection="0">
      <alignment horizontal="right" wrapText="1"/>
    </xf>
    <xf numFmtId="0" fontId="31" fillId="0" borderId="0" applyBorder="0" applyProtection="0">
      <alignment horizontal="right"/>
    </xf>
    <xf numFmtId="4" fontId="31" fillId="0" borderId="0" applyBorder="0" applyProtection="0">
      <alignment horizontal="right"/>
    </xf>
    <xf numFmtId="1" fontId="12" fillId="0" borderId="0" applyBorder="0">
      <alignment horizontal="center" vertical="top"/>
      <protection locked="0"/>
    </xf>
    <xf numFmtId="49" fontId="12" fillId="0" borderId="0" applyBorder="0">
      <alignment horizontal="left" vertical="top" wrapText="1"/>
      <protection locked="0"/>
    </xf>
    <xf numFmtId="49" fontId="12" fillId="0" borderId="0" applyBorder="0">
      <alignment horizontal="center"/>
      <protection locked="0"/>
    </xf>
    <xf numFmtId="0" fontId="32" fillId="0" borderId="0" applyBorder="0" applyProtection="0">
      <alignment horizontal="right" vertical="top" wrapText="1"/>
    </xf>
    <xf numFmtId="0" fontId="33" fillId="0" borderId="10" applyProtection="0"/>
    <xf numFmtId="164" fontId="33" fillId="0" borderId="10" applyProtection="0">
      <alignment horizontal="left" vertical="top" wrapText="1"/>
    </xf>
    <xf numFmtId="0" fontId="33" fillId="0" borderId="10" applyProtection="0"/>
    <xf numFmtId="0" fontId="33" fillId="0" borderId="10" applyProtection="0"/>
    <xf numFmtId="0" fontId="33" fillId="0" borderId="10" applyProtection="0"/>
    <xf numFmtId="0" fontId="33" fillId="0" borderId="10" applyProtection="0"/>
    <xf numFmtId="0" fontId="34" fillId="0" borderId="10" applyProtection="0"/>
    <xf numFmtId="0" fontId="5" fillId="3" borderId="0" applyBorder="0" applyProtection="0"/>
    <xf numFmtId="0" fontId="5" fillId="3" borderId="0" applyBorder="0" applyProtection="0"/>
    <xf numFmtId="0" fontId="1" fillId="0" borderId="0" applyBorder="0" applyProtection="0">
      <alignment horizontal="justify" vertical="top" wrapText="1"/>
    </xf>
    <xf numFmtId="0" fontId="32" fillId="0" borderId="0" applyBorder="0">
      <alignment horizontal="justify" vertical="top" wrapText="1"/>
      <protection locked="0"/>
    </xf>
    <xf numFmtId="0" fontId="19" fillId="0" borderId="6" applyProtection="0"/>
    <xf numFmtId="0" fontId="19" fillId="0" borderId="6" applyProtection="0"/>
    <xf numFmtId="164" fontId="19" fillId="0" borderId="6" applyProtection="0">
      <alignment horizontal="left" vertical="top" wrapText="1"/>
    </xf>
    <xf numFmtId="0" fontId="21" fillId="0" borderId="7" applyProtection="0"/>
    <xf numFmtId="164" fontId="21" fillId="0" borderId="7" applyProtection="0">
      <alignment horizontal="left" vertical="top" wrapText="1"/>
    </xf>
    <xf numFmtId="0" fontId="23" fillId="0" borderId="8" applyProtection="0"/>
    <xf numFmtId="164" fontId="23" fillId="0" borderId="8" applyProtection="0">
      <alignment horizontal="left" vertical="top" wrapText="1"/>
    </xf>
    <xf numFmtId="0" fontId="23" fillId="0" borderId="0" applyBorder="0" applyProtection="0"/>
    <xf numFmtId="164" fontId="23" fillId="0" borderId="0" applyBorder="0" applyProtection="0">
      <alignment horizontal="left" vertical="top" wrapText="1"/>
    </xf>
    <xf numFmtId="0" fontId="35" fillId="0" borderId="0" applyBorder="0" applyProtection="0"/>
    <xf numFmtId="164" fontId="35" fillId="0" borderId="0" applyBorder="0" applyProtection="0">
      <alignment horizontal="left" vertical="top" wrapText="1"/>
    </xf>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164" fontId="1" fillId="0" borderId="0" applyBorder="0" applyProtection="0">
      <alignment horizontal="left" vertical="top" wrapText="1"/>
    </xf>
    <xf numFmtId="0" fontId="1" fillId="0" borderId="0" applyBorder="0" applyProtection="0"/>
    <xf numFmtId="0" fontId="1" fillId="0" borderId="0" applyBorder="0" applyProtection="0"/>
    <xf numFmtId="0" fontId="2" fillId="0" borderId="0" applyBorder="0" applyProtection="0"/>
    <xf numFmtId="0" fontId="1" fillId="0" borderId="0" applyBorder="0" applyProtection="0"/>
    <xf numFmtId="0" fontId="1" fillId="0" borderId="0" applyBorder="0" applyProtection="0"/>
    <xf numFmtId="0" fontId="1" fillId="0" borderId="0" applyBorder="0" applyProtection="0"/>
    <xf numFmtId="0" fontId="36" fillId="0" borderId="0" applyBorder="0" applyProtection="0">
      <alignment vertical="top"/>
    </xf>
    <xf numFmtId="0" fontId="1" fillId="0" borderId="0" applyBorder="0" applyProtection="0"/>
    <xf numFmtId="0" fontId="1" fillId="0" borderId="0" applyBorder="0" applyProtection="0"/>
    <xf numFmtId="0" fontId="56" fillId="0" borderId="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36" fillId="0" borderId="0" applyBorder="0" applyProtection="0"/>
    <xf numFmtId="0" fontId="36" fillId="0" borderId="0" applyBorder="0" applyProtection="0"/>
    <xf numFmtId="0" fontId="36" fillId="0" borderId="0" applyBorder="0" applyProtection="0"/>
    <xf numFmtId="0" fontId="36" fillId="0" borderId="0" applyBorder="0" applyProtection="0">
      <alignment vertical="top"/>
    </xf>
    <xf numFmtId="164" fontId="1" fillId="0" borderId="0" applyBorder="0" applyProtection="0">
      <alignment horizontal="left" vertical="top" wrapText="1"/>
    </xf>
    <xf numFmtId="164" fontId="1" fillId="0" borderId="0" applyBorder="0" applyProtection="0">
      <alignment horizontal="left" vertical="top" wrapText="1"/>
    </xf>
    <xf numFmtId="0" fontId="1" fillId="0" borderId="0" applyBorder="0" applyProtection="0"/>
    <xf numFmtId="0" fontId="36" fillId="0" borderId="0" applyBorder="0" applyProtection="0"/>
    <xf numFmtId="0" fontId="1" fillId="0" borderId="0" applyBorder="0" applyProtection="0"/>
    <xf numFmtId="0" fontId="36" fillId="0" borderId="0" applyBorder="0" applyProtection="0"/>
    <xf numFmtId="0" fontId="36" fillId="0" borderId="0" applyBorder="0" applyProtection="0"/>
    <xf numFmtId="0" fontId="36" fillId="0" borderId="0" applyBorder="0" applyProtection="0"/>
    <xf numFmtId="176" fontId="1" fillId="0" borderId="0" applyBorder="0" applyProtection="0"/>
    <xf numFmtId="176" fontId="1" fillId="0" borderId="0" applyBorder="0" applyProtection="0"/>
    <xf numFmtId="176"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176" fontId="1" fillId="0" borderId="0" applyBorder="0" applyProtection="0"/>
    <xf numFmtId="164" fontId="1" fillId="0" borderId="0" applyBorder="0" applyProtection="0">
      <alignment horizontal="left" vertical="top" wrapText="1"/>
    </xf>
    <xf numFmtId="0" fontId="1" fillId="0" borderId="0" applyBorder="0" applyProtection="0"/>
    <xf numFmtId="0" fontId="2" fillId="0" borderId="0" applyBorder="0" applyProtection="0"/>
    <xf numFmtId="0" fontId="1" fillId="0" borderId="0" applyBorder="0" applyProtection="0"/>
    <xf numFmtId="0" fontId="2" fillId="0" borderId="0" applyBorder="0" applyProtection="0"/>
    <xf numFmtId="0" fontId="2" fillId="0" borderId="0" applyBorder="0" applyProtection="0"/>
    <xf numFmtId="0" fontId="37" fillId="0" borderId="0" applyBorder="0" applyProtection="0">
      <alignment horizontal="left" wrapText="1"/>
    </xf>
    <xf numFmtId="164" fontId="1" fillId="0" borderId="0" applyBorder="0" applyProtection="0">
      <alignment horizontal="left" vertical="top" wrapText="1"/>
    </xf>
    <xf numFmtId="0" fontId="37" fillId="0" borderId="0" applyBorder="0" applyProtection="0">
      <alignment horizontal="left" wrapText="1"/>
    </xf>
    <xf numFmtId="0" fontId="1" fillId="0" borderId="0" applyBorder="0" applyProtection="0"/>
    <xf numFmtId="0" fontId="37" fillId="0" borderId="0" applyBorder="0" applyProtection="0">
      <alignment horizontal="left" wrapText="1"/>
    </xf>
    <xf numFmtId="0" fontId="37" fillId="0" borderId="0" applyBorder="0" applyProtection="0">
      <alignment horizontal="left" wrapText="1"/>
    </xf>
    <xf numFmtId="0" fontId="1" fillId="0" borderId="0" applyBorder="0" applyProtection="0">
      <alignment horizontal="left"/>
    </xf>
    <xf numFmtId="0" fontId="1" fillId="0" borderId="0" applyBorder="0" applyProtection="0"/>
    <xf numFmtId="0" fontId="1" fillId="0" borderId="0" applyBorder="0" applyProtection="0"/>
    <xf numFmtId="0" fontId="1" fillId="0" borderId="0" applyBorder="0" applyProtection="0"/>
    <xf numFmtId="164" fontId="1" fillId="0" borderId="0" applyBorder="0" applyProtection="0">
      <alignment horizontal="left" vertical="top" wrapText="1"/>
    </xf>
    <xf numFmtId="0" fontId="1" fillId="0" borderId="0" applyBorder="0" applyProtection="0">
      <alignment horizontal="left"/>
    </xf>
    <xf numFmtId="0" fontId="1" fillId="0" borderId="0" applyBorder="0" applyProtection="0"/>
    <xf numFmtId="0" fontId="36" fillId="0" borderId="0" applyBorder="0" applyProtection="0"/>
    <xf numFmtId="0" fontId="1" fillId="0" borderId="0" applyBorder="0" applyProtection="0">
      <alignment horizontal="left"/>
    </xf>
    <xf numFmtId="164" fontId="1" fillId="0" borderId="0" applyBorder="0" applyProtection="0">
      <alignment horizontal="left" vertical="top" wrapText="1"/>
    </xf>
    <xf numFmtId="0" fontId="1" fillId="0" borderId="0" applyBorder="0" applyProtection="0"/>
    <xf numFmtId="0" fontId="1" fillId="0" borderId="0" applyBorder="0" applyProtection="0"/>
    <xf numFmtId="0" fontId="2" fillId="0" borderId="0" applyBorder="0" applyProtection="0"/>
    <xf numFmtId="0" fontId="1" fillId="0" borderId="0" applyBorder="0" applyProtection="0"/>
    <xf numFmtId="164" fontId="1" fillId="0" borderId="0" applyBorder="0" applyProtection="0">
      <alignment horizontal="left" vertical="top" wrapText="1"/>
    </xf>
    <xf numFmtId="0" fontId="1" fillId="0" borderId="0" applyBorder="0" applyProtection="0"/>
    <xf numFmtId="0" fontId="1" fillId="0" borderId="0" applyBorder="0" applyProtection="0"/>
    <xf numFmtId="0" fontId="32" fillId="0" borderId="0" applyBorder="0" applyProtection="0"/>
    <xf numFmtId="164" fontId="1" fillId="0" borderId="0" applyBorder="0" applyProtection="0">
      <alignment horizontal="left" vertical="top" wrapText="1"/>
    </xf>
    <xf numFmtId="0" fontId="32" fillId="0" borderId="0" applyBorder="0" applyProtection="0"/>
    <xf numFmtId="0" fontId="1" fillId="0" borderId="0" applyBorder="0" applyProtection="0"/>
    <xf numFmtId="0" fontId="32" fillId="0" borderId="0" applyBorder="0" applyProtection="0"/>
    <xf numFmtId="0" fontId="32" fillId="0" borderId="0" applyBorder="0" applyProtection="0"/>
    <xf numFmtId="0" fontId="32" fillId="0" borderId="0" applyBorder="0" applyProtection="0"/>
    <xf numFmtId="0" fontId="1" fillId="0" borderId="0" applyBorder="0" applyProtection="0">
      <alignment wrapText="1"/>
    </xf>
    <xf numFmtId="0" fontId="1" fillId="0" borderId="0" applyBorder="0" applyProtection="0"/>
    <xf numFmtId="0" fontId="1" fillId="0" borderId="0" applyBorder="0" applyProtection="0"/>
    <xf numFmtId="0" fontId="38" fillId="23" borderId="0" applyBorder="0" applyProtection="0"/>
    <xf numFmtId="0" fontId="38" fillId="23" borderId="0" applyBorder="0" applyProtection="0"/>
    <xf numFmtId="0" fontId="38" fillId="23" borderId="0" applyBorder="0" applyProtection="0"/>
    <xf numFmtId="164" fontId="38" fillId="23" borderId="0" applyBorder="0" applyProtection="0">
      <alignment horizontal="left" vertical="top" wrapText="1"/>
    </xf>
    <xf numFmtId="0" fontId="38" fillId="23" borderId="0" applyBorder="0" applyProtection="0"/>
    <xf numFmtId="0" fontId="38" fillId="23" borderId="0" applyBorder="0" applyProtection="0"/>
    <xf numFmtId="0" fontId="38" fillId="23" borderId="0" applyBorder="0" applyProtection="0"/>
    <xf numFmtId="0" fontId="38" fillId="23" borderId="0" applyBorder="0" applyProtection="0"/>
    <xf numFmtId="0" fontId="38" fillId="23" borderId="0" applyBorder="0" applyProtection="0"/>
    <xf numFmtId="0" fontId="38" fillId="23" borderId="0" applyBorder="0" applyProtection="0"/>
    <xf numFmtId="0" fontId="38" fillId="23" borderId="0" applyBorder="0" applyProtection="0"/>
    <xf numFmtId="0" fontId="38" fillId="23" borderId="0" applyBorder="0" applyProtection="0"/>
    <xf numFmtId="0" fontId="39" fillId="23" borderId="0" applyBorder="0" applyProtection="0"/>
    <xf numFmtId="0" fontId="38" fillId="23" borderId="0" applyBorder="0" applyProtection="0"/>
    <xf numFmtId="0" fontId="38" fillId="23" borderId="0" applyBorder="0" applyProtection="0"/>
    <xf numFmtId="164" fontId="38" fillId="23" borderId="0" applyBorder="0" applyProtection="0">
      <alignment horizontal="left" vertical="top" wrapText="1"/>
    </xf>
    <xf numFmtId="177" fontId="40" fillId="0" borderId="0" applyBorder="0" applyProtection="0"/>
    <xf numFmtId="177" fontId="40"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2" fillId="0" borderId="0" applyBorder="0" applyProtection="0"/>
    <xf numFmtId="0" fontId="2"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1" fillId="0" borderId="0" applyBorder="0" applyProtection="0"/>
    <xf numFmtId="0" fontId="55" fillId="0" borderId="0" applyBorder="0" applyProtection="0"/>
    <xf numFmtId="0" fontId="1" fillId="0" borderId="0" applyBorder="0" applyProtection="0">
      <alignment horizontal="left"/>
    </xf>
    <xf numFmtId="0" fontId="1" fillId="0" borderId="0" applyBorder="0" applyProtection="0"/>
    <xf numFmtId="0" fontId="1"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1" fillId="0" borderId="0" applyBorder="0" applyProtection="0"/>
    <xf numFmtId="0" fontId="55" fillId="0" borderId="0" applyBorder="0" applyProtection="0"/>
    <xf numFmtId="0" fontId="36" fillId="0" borderId="0" applyBorder="0" applyProtection="0"/>
    <xf numFmtId="0" fontId="36"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1"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55" fillId="0" borderId="0" applyBorder="0" applyProtection="0"/>
    <xf numFmtId="0" fontId="1" fillId="0" borderId="0" applyBorder="0" applyProtection="0"/>
    <xf numFmtId="0" fontId="55" fillId="0" borderId="0" applyBorder="0" applyProtection="0"/>
    <xf numFmtId="0" fontId="55" fillId="0" borderId="0" applyBorder="0" applyProtection="0"/>
    <xf numFmtId="0" fontId="55" fillId="0" borderId="0" applyBorder="0" applyProtection="0"/>
    <xf numFmtId="0" fontId="1" fillId="0" borderId="0" applyBorder="0" applyProtection="0"/>
    <xf numFmtId="0" fontId="1" fillId="0" borderId="0" applyBorder="0" applyProtection="0"/>
    <xf numFmtId="0" fontId="55" fillId="0" borderId="0" applyBorder="0" applyProtection="0"/>
    <xf numFmtId="0" fontId="1" fillId="0" borderId="0" applyBorder="0" applyProtection="0"/>
    <xf numFmtId="0" fontId="55" fillId="0" borderId="0" applyBorder="0" applyProtection="0"/>
    <xf numFmtId="0" fontId="1" fillId="0" borderId="0" applyBorder="0" applyProtection="0">
      <alignment horizontal="left"/>
    </xf>
    <xf numFmtId="0" fontId="55" fillId="0" borderId="0" applyBorder="0" applyProtection="0"/>
    <xf numFmtId="0" fontId="55"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4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36"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42"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42"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4" fontId="55" fillId="0" borderId="0" applyBorder="0" applyProtection="0">
      <alignment horizontal="justify" vertical="top" wrapText="1"/>
    </xf>
    <xf numFmtId="4" fontId="55" fillId="0" borderId="0" applyBorder="0" applyProtection="0">
      <alignment horizontal="justify" vertical="top" wrapText="1"/>
    </xf>
    <xf numFmtId="4" fontId="55" fillId="0" borderId="0" applyBorder="0" applyProtection="0">
      <alignment horizontal="justify"/>
    </xf>
    <xf numFmtId="4" fontId="55" fillId="0" borderId="0" applyBorder="0" applyProtection="0">
      <alignment horizontal="justify"/>
    </xf>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164" fontId="1" fillId="20" borderId="1" applyProtection="0">
      <alignment horizontal="left" vertical="top" wrapText="1"/>
    </xf>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 applyProtection="0"/>
    <xf numFmtId="0" fontId="55" fillId="20" borderId="11" applyProtection="0"/>
    <xf numFmtId="0" fontId="55" fillId="20" borderId="1" applyProtection="0"/>
    <xf numFmtId="0" fontId="55" fillId="20" borderId="1"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43" fillId="0" borderId="0" applyBorder="0" applyProtection="0"/>
    <xf numFmtId="0" fontId="1" fillId="0" borderId="0" applyBorder="0" applyProtection="0"/>
    <xf numFmtId="0" fontId="2"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9" fontId="55" fillId="0" borderId="0" applyBorder="0" applyProtection="0"/>
    <xf numFmtId="9" fontId="55" fillId="0" borderId="0" applyBorder="0" applyProtection="0"/>
    <xf numFmtId="9" fontId="1" fillId="0" borderId="0" applyBorder="0" applyProtection="0">
      <alignment horizontal="left" vertical="top" wrapText="1"/>
    </xf>
    <xf numFmtId="9" fontId="55" fillId="0" borderId="0" applyBorder="0" applyProtection="0"/>
    <xf numFmtId="9" fontId="55" fillId="0" borderId="0" applyBorder="0" applyProtection="0"/>
    <xf numFmtId="9" fontId="1" fillId="0" borderId="0" applyBorder="0" applyProtection="0">
      <alignment horizontal="left" vertical="top" wrapText="1"/>
    </xf>
    <xf numFmtId="9" fontId="55" fillId="0" borderId="0" applyBorder="0" applyProtection="0"/>
    <xf numFmtId="9" fontId="1" fillId="0" borderId="0" applyBorder="0" applyProtection="0">
      <alignment horizontal="left" vertical="top" wrapText="1"/>
    </xf>
    <xf numFmtId="9" fontId="1" fillId="0" borderId="0" applyBorder="0" applyProtection="0">
      <alignment horizontal="left" vertical="top" wrapText="1"/>
    </xf>
    <xf numFmtId="0" fontId="44" fillId="0" borderId="0" applyBorder="0" applyProtection="0"/>
    <xf numFmtId="164" fontId="1" fillId="20" borderId="1" applyProtection="0">
      <alignment horizontal="left" vertical="top" wrapText="1"/>
    </xf>
    <xf numFmtId="0" fontId="55" fillId="20" borderId="1" applyProtection="0"/>
    <xf numFmtId="164" fontId="45" fillId="0" borderId="0" applyBorder="0" applyProtection="0">
      <alignment horizontal="left" vertical="top" wrapText="1"/>
    </xf>
    <xf numFmtId="0" fontId="29" fillId="21" borderId="9" applyProtection="0"/>
    <xf numFmtId="0" fontId="29" fillId="21" borderId="9" applyProtection="0"/>
    <xf numFmtId="164" fontId="29" fillId="21" borderId="9" applyProtection="0">
      <alignment horizontal="left" vertical="top" wrapText="1"/>
    </xf>
    <xf numFmtId="0" fontId="29" fillId="21" borderId="9" applyProtection="0"/>
    <xf numFmtId="0" fontId="29" fillId="21" borderId="9" applyProtection="0"/>
    <xf numFmtId="0" fontId="29" fillId="21" borderId="9" applyProtection="0"/>
    <xf numFmtId="0" fontId="29" fillId="21" borderId="9" applyProtection="0"/>
    <xf numFmtId="0" fontId="29" fillId="21" borderId="9" applyProtection="0"/>
    <xf numFmtId="0" fontId="29" fillId="21" borderId="9" applyProtection="0"/>
    <xf numFmtId="0" fontId="29" fillId="21" borderId="9" applyProtection="0"/>
    <xf numFmtId="0" fontId="29" fillId="21" borderId="9" applyProtection="0"/>
    <xf numFmtId="0" fontId="29" fillId="21" borderId="9" applyProtection="0"/>
    <xf numFmtId="10" fontId="1" fillId="0" borderId="0" applyBorder="0" applyProtection="0"/>
    <xf numFmtId="10" fontId="1"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1" fillId="0" borderId="0" applyBorder="0" applyProtection="0">
      <alignment horizontal="left" vertical="top" wrapText="1"/>
    </xf>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9" fontId="55" fillId="0" borderId="0" applyBorder="0" applyProtection="0"/>
    <xf numFmtId="164" fontId="15" fillId="0" borderId="0" applyBorder="0" applyProtection="0">
      <alignment horizontal="left" vertical="top" wrapText="1"/>
    </xf>
    <xf numFmtId="164" fontId="3" fillId="16" borderId="0" applyBorder="0" applyProtection="0">
      <alignment horizontal="left" vertical="top" wrapText="1"/>
    </xf>
    <xf numFmtId="164" fontId="3" fillId="17" borderId="0" applyBorder="0" applyProtection="0">
      <alignment horizontal="left" vertical="top" wrapText="1"/>
    </xf>
    <xf numFmtId="164" fontId="3" fillId="18" borderId="0" applyBorder="0" applyProtection="0">
      <alignment horizontal="left" vertical="top" wrapText="1"/>
    </xf>
    <xf numFmtId="164" fontId="3" fillId="13" borderId="0" applyBorder="0" applyProtection="0">
      <alignment horizontal="left" vertical="top" wrapText="1"/>
    </xf>
    <xf numFmtId="164" fontId="3" fillId="14" borderId="0" applyBorder="0" applyProtection="0">
      <alignment horizontal="left" vertical="top" wrapText="1"/>
    </xf>
    <xf numFmtId="164" fontId="3" fillId="19" borderId="0" applyBorder="0" applyProtection="0">
      <alignment horizontal="left" vertical="top" wrapText="1"/>
    </xf>
    <xf numFmtId="164" fontId="33" fillId="0" borderId="10" applyProtection="0">
      <alignment horizontal="left" vertical="top" wrapText="1"/>
    </xf>
    <xf numFmtId="0" fontId="33" fillId="0" borderId="10" applyProtection="0"/>
    <xf numFmtId="0" fontId="33" fillId="0" borderId="10" applyProtection="0"/>
    <xf numFmtId="164" fontId="10" fillId="22" borderId="4" applyProtection="0">
      <alignment horizontal="left" vertical="top" wrapText="1"/>
    </xf>
    <xf numFmtId="0" fontId="10" fillId="22" borderId="4" applyProtection="0"/>
    <xf numFmtId="0" fontId="10" fillId="22" borderId="4" applyProtection="0"/>
    <xf numFmtId="164" fontId="8" fillId="21" borderId="3" applyProtection="0">
      <alignment horizontal="left" vertical="top" wrapText="1"/>
    </xf>
    <xf numFmtId="1" fontId="32" fillId="0" borderId="0" applyBorder="0" applyProtection="0">
      <alignment horizontal="center" vertical="top" wrapText="1"/>
    </xf>
    <xf numFmtId="164" fontId="5" fillId="3" borderId="0" applyBorder="0" applyProtection="0">
      <alignment horizontal="left" vertical="top" wrapText="1"/>
    </xf>
    <xf numFmtId="0" fontId="1" fillId="0" borderId="0" applyBorder="0" applyProtection="0"/>
    <xf numFmtId="0" fontId="36" fillId="0" borderId="0" applyBorder="0" applyProtection="0"/>
    <xf numFmtId="0" fontId="36"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1" fillId="0" borderId="0" applyBorder="0" applyProtection="0"/>
    <xf numFmtId="0" fontId="44" fillId="0" borderId="0" applyBorder="0" applyProtection="0"/>
    <xf numFmtId="0" fontId="15" fillId="0" borderId="0" applyBorder="0" applyProtection="0"/>
    <xf numFmtId="0" fontId="15" fillId="0" borderId="0" applyBorder="0" applyProtection="0"/>
    <xf numFmtId="0" fontId="45" fillId="0" borderId="0" applyBorder="0" applyProtection="0"/>
    <xf numFmtId="0" fontId="45" fillId="0" borderId="0" applyBorder="0" applyProtection="0"/>
    <xf numFmtId="0" fontId="35" fillId="0" borderId="0" applyBorder="0" applyProtection="0"/>
    <xf numFmtId="164" fontId="35" fillId="0" borderId="0" applyBorder="0" applyProtection="0">
      <alignment horizontal="left" vertical="top" wrapText="1"/>
    </xf>
    <xf numFmtId="0" fontId="35" fillId="0" borderId="0" applyBorder="0" applyProtection="0"/>
    <xf numFmtId="0" fontId="35" fillId="0" borderId="0" applyBorder="0" applyProtection="0"/>
    <xf numFmtId="0" fontId="35" fillId="0" borderId="0" applyBorder="0" applyProtection="0"/>
    <xf numFmtId="0" fontId="35" fillId="0" borderId="0" applyBorder="0" applyProtection="0"/>
    <xf numFmtId="0" fontId="46" fillId="0" borderId="12" applyProtection="0"/>
    <xf numFmtId="164" fontId="46" fillId="0" borderId="12" applyProtection="0">
      <alignment horizontal="left" vertical="top" wrapText="1"/>
    </xf>
    <xf numFmtId="0" fontId="46" fillId="0" borderId="12" applyProtection="0"/>
    <xf numFmtId="0" fontId="46" fillId="0" borderId="12" applyProtection="0"/>
    <xf numFmtId="0" fontId="46" fillId="0" borderId="12" applyProtection="0"/>
    <xf numFmtId="0" fontId="46" fillId="0" borderId="12" applyProtection="0"/>
    <xf numFmtId="0" fontId="47" fillId="0" borderId="12" applyProtection="0"/>
    <xf numFmtId="0" fontId="46" fillId="0" borderId="12" applyProtection="0"/>
    <xf numFmtId="0" fontId="46" fillId="0" borderId="12" applyProtection="0"/>
    <xf numFmtId="0" fontId="27" fillId="7" borderId="3" applyProtection="0"/>
    <xf numFmtId="0" fontId="27" fillId="7" borderId="3" applyProtection="0"/>
    <xf numFmtId="172" fontId="55" fillId="0" borderId="0" applyBorder="0" applyProtection="0"/>
    <xf numFmtId="172" fontId="55" fillId="0" borderId="0" applyBorder="0" applyProtection="0"/>
    <xf numFmtId="172" fontId="55" fillId="0" borderId="0" applyBorder="0" applyProtection="0"/>
    <xf numFmtId="178" fontId="36" fillId="0" borderId="0" applyBorder="0" applyProtection="0"/>
    <xf numFmtId="179" fontId="55" fillId="0" borderId="0" applyBorder="0" applyProtection="0"/>
    <xf numFmtId="179" fontId="55" fillId="0" borderId="0" applyBorder="0" applyProtection="0"/>
    <xf numFmtId="169" fontId="1" fillId="0" borderId="0" applyBorder="0" applyProtection="0">
      <alignment horizontal="left" vertical="top" wrapText="1"/>
    </xf>
    <xf numFmtId="179" fontId="55" fillId="0" borderId="0" applyBorder="0" applyProtection="0"/>
    <xf numFmtId="169" fontId="55" fillId="0" borderId="0" applyBorder="0" applyProtection="0"/>
    <xf numFmtId="169" fontId="55" fillId="0" borderId="0" applyBorder="0" applyProtection="0"/>
    <xf numFmtId="169" fontId="55" fillId="0" borderId="0" applyBorder="0" applyProtection="0"/>
    <xf numFmtId="169" fontId="1" fillId="0" borderId="0" applyBorder="0" applyProtection="0">
      <alignment horizontal="left" vertical="top" wrapText="1"/>
    </xf>
    <xf numFmtId="169" fontId="55" fillId="0" borderId="0" applyBorder="0" applyProtection="0"/>
    <xf numFmtId="179" fontId="55" fillId="0" borderId="0" applyBorder="0" applyProtection="0"/>
    <xf numFmtId="179" fontId="55" fillId="0" borderId="0" applyBorder="0" applyProtection="0"/>
    <xf numFmtId="169" fontId="1" fillId="0" borderId="0" applyBorder="0" applyProtection="0">
      <alignment horizontal="left" vertical="top" wrapText="1"/>
    </xf>
    <xf numFmtId="169" fontId="55" fillId="0" borderId="0" applyBorder="0" applyProtection="0"/>
    <xf numFmtId="169" fontId="55" fillId="0" borderId="0" applyBorder="0" applyProtection="0"/>
    <xf numFmtId="169" fontId="55" fillId="0" borderId="0" applyBorder="0" applyProtection="0"/>
    <xf numFmtId="169" fontId="55" fillId="0" borderId="0" applyBorder="0" applyProtection="0"/>
    <xf numFmtId="169" fontId="55" fillId="0" borderId="0" applyBorder="0" applyProtection="0"/>
    <xf numFmtId="169" fontId="1" fillId="0" borderId="0" applyBorder="0" applyProtection="0">
      <alignment horizontal="left" vertical="top" wrapText="1"/>
    </xf>
    <xf numFmtId="169" fontId="1" fillId="0" borderId="0" applyBorder="0" applyProtection="0">
      <alignment horizontal="left" vertical="top" wrapText="1"/>
    </xf>
    <xf numFmtId="169" fontId="55" fillId="0" borderId="0" applyBorder="0" applyProtection="0"/>
    <xf numFmtId="169" fontId="1" fillId="0" borderId="0" applyBorder="0" applyProtection="0">
      <alignment horizontal="left" vertical="top" wrapText="1"/>
    </xf>
    <xf numFmtId="169" fontId="1" fillId="0" borderId="0" applyBorder="0" applyProtection="0">
      <alignment horizontal="left" vertical="top" wrapText="1"/>
    </xf>
    <xf numFmtId="170" fontId="55" fillId="0" borderId="0" applyBorder="0" applyProtection="0"/>
    <xf numFmtId="169" fontId="55" fillId="0" borderId="0" applyBorder="0" applyProtection="0"/>
    <xf numFmtId="169" fontId="55" fillId="0" borderId="0" applyBorder="0" applyProtection="0"/>
    <xf numFmtId="169" fontId="1" fillId="0" borderId="0" applyBorder="0" applyProtection="0"/>
    <xf numFmtId="169" fontId="55" fillId="0" borderId="0" applyBorder="0" applyProtection="0"/>
    <xf numFmtId="164" fontId="27" fillId="7" borderId="3" applyProtection="0">
      <alignment horizontal="left" vertical="top" wrapText="1"/>
    </xf>
    <xf numFmtId="164" fontId="46" fillId="0" borderId="12" applyProtection="0">
      <alignment horizontal="left" vertical="top" wrapText="1"/>
    </xf>
    <xf numFmtId="0" fontId="45" fillId="0" borderId="0" applyBorder="0" applyProtection="0"/>
    <xf numFmtId="164" fontId="45" fillId="0" borderId="0" applyBorder="0" applyProtection="0">
      <alignment horizontal="left" vertical="top" wrapText="1"/>
    </xf>
    <xf numFmtId="0" fontId="45" fillId="0" borderId="0" applyBorder="0" applyProtection="0"/>
    <xf numFmtId="0" fontId="45" fillId="0" borderId="0" applyBorder="0" applyProtection="0"/>
    <xf numFmtId="0" fontId="45" fillId="0" borderId="0" applyBorder="0" applyProtection="0"/>
    <xf numFmtId="0" fontId="45" fillId="0" borderId="0" applyBorder="0" applyProtection="0"/>
    <xf numFmtId="4" fontId="48" fillId="0" borderId="0" applyBorder="0" applyProtection="0">
      <alignment horizontal="right" wrapText="1"/>
    </xf>
  </cellStyleXfs>
  <cellXfs count="502">
    <xf numFmtId="0" fontId="0" fillId="0" borderId="0" xfId="0"/>
    <xf numFmtId="1" fontId="1" fillId="0" borderId="0" xfId="686" applyNumberFormat="1" applyFont="1" applyFill="1" applyAlignment="1" applyProtection="1">
      <alignment horizontal="left" vertical="top" wrapText="1"/>
    </xf>
    <xf numFmtId="0" fontId="1" fillId="0" borderId="0" xfId="875" applyFont="1" applyAlignment="1">
      <alignment wrapText="1"/>
    </xf>
    <xf numFmtId="0" fontId="1" fillId="0" borderId="0" xfId="861" applyNumberFormat="1" applyFont="1" applyFill="1" applyAlignment="1" applyProtection="1">
      <alignment horizontal="center" wrapText="1"/>
    </xf>
    <xf numFmtId="4" fontId="1" fillId="0" borderId="0" xfId="861" applyNumberFormat="1" applyFont="1" applyFill="1" applyAlignment="1" applyProtection="1">
      <alignment horizontal="right" wrapText="1"/>
    </xf>
    <xf numFmtId="0" fontId="1" fillId="0" borderId="0" xfId="861" applyNumberFormat="1" applyFont="1" applyFill="1" applyAlignment="1" applyProtection="1">
      <alignment horizontal="left" vertical="top"/>
    </xf>
    <xf numFmtId="0" fontId="1" fillId="0" borderId="0" xfId="861" applyNumberFormat="1" applyFont="1" applyFill="1" applyAlignment="1" applyProtection="1">
      <alignment horizontal="center"/>
    </xf>
    <xf numFmtId="4" fontId="1" fillId="0" borderId="0" xfId="861" applyNumberFormat="1" applyFont="1" applyFill="1" applyAlignment="1" applyProtection="1">
      <alignment horizontal="right"/>
    </xf>
    <xf numFmtId="0" fontId="1" fillId="0" borderId="0" xfId="0" applyFont="1" applyAlignment="1">
      <alignment wrapText="1"/>
    </xf>
    <xf numFmtId="0" fontId="1" fillId="0" borderId="0" xfId="0" applyNumberFormat="1" applyFont="1" applyAlignment="1" applyProtection="1">
      <alignment wrapText="1"/>
    </xf>
    <xf numFmtId="0" fontId="1" fillId="0" borderId="0" xfId="0" applyNumberFormat="1" applyFont="1" applyFill="1" applyAlignment="1" applyProtection="1">
      <alignment wrapText="1"/>
    </xf>
    <xf numFmtId="0" fontId="1" fillId="0" borderId="0" xfId="0" applyNumberFormat="1" applyFont="1" applyAlignment="1" applyProtection="1">
      <alignment horizontal="left" vertical="top"/>
    </xf>
    <xf numFmtId="0" fontId="1" fillId="0" borderId="0" xfId="0" applyNumberFormat="1" applyFont="1" applyAlignment="1" applyProtection="1">
      <alignment horizontal="left" vertical="top" wrapText="1"/>
    </xf>
    <xf numFmtId="0" fontId="1" fillId="0" borderId="0" xfId="0" applyNumberFormat="1" applyFont="1" applyAlignment="1" applyProtection="1">
      <alignment horizontal="center"/>
    </xf>
    <xf numFmtId="4" fontId="1" fillId="0" borderId="0" xfId="0" applyNumberFormat="1" applyFont="1" applyAlignment="1" applyProtection="1">
      <alignment horizontal="right"/>
    </xf>
    <xf numFmtId="0" fontId="1" fillId="0" borderId="0" xfId="0" applyNumberFormat="1" applyFont="1" applyProtection="1"/>
    <xf numFmtId="0" fontId="47" fillId="0" borderId="0" xfId="0" applyNumberFormat="1" applyFont="1" applyAlignment="1" applyProtection="1">
      <alignment horizontal="left" vertical="top"/>
    </xf>
    <xf numFmtId="4" fontId="47" fillId="0" borderId="0" xfId="0" applyNumberFormat="1" applyFont="1" applyAlignment="1" applyProtection="1">
      <alignment horizontal="right"/>
    </xf>
    <xf numFmtId="4" fontId="47" fillId="0" borderId="0" xfId="452" applyNumberFormat="1" applyFont="1" applyFill="1" applyAlignment="1" applyProtection="1">
      <alignment horizontal="right"/>
    </xf>
    <xf numFmtId="0" fontId="47" fillId="0" borderId="0" xfId="0" applyNumberFormat="1" applyFont="1" applyAlignment="1" applyProtection="1">
      <alignment horizontal="left" vertical="top" wrapText="1"/>
    </xf>
    <xf numFmtId="0" fontId="47" fillId="0" borderId="0" xfId="0" applyNumberFormat="1" applyFont="1" applyAlignment="1" applyProtection="1">
      <alignment horizontal="center"/>
    </xf>
    <xf numFmtId="4" fontId="1" fillId="0" borderId="0" xfId="452" applyNumberFormat="1" applyFont="1" applyFill="1" applyAlignment="1" applyProtection="1">
      <alignment horizontal="right"/>
    </xf>
    <xf numFmtId="1" fontId="1" fillId="0" borderId="0" xfId="0" applyNumberFormat="1" applyFont="1" applyAlignment="1" applyProtection="1">
      <alignment horizontal="left" vertical="top"/>
    </xf>
    <xf numFmtId="4" fontId="1" fillId="0" borderId="0" xfId="0" applyNumberFormat="1" applyFont="1" applyAlignment="1" applyProtection="1">
      <alignment horizontal="left" vertical="top" wrapText="1"/>
    </xf>
    <xf numFmtId="4" fontId="1" fillId="0" borderId="0" xfId="0" applyNumberFormat="1" applyFont="1" applyAlignment="1" applyProtection="1">
      <alignment horizontal="center"/>
    </xf>
    <xf numFmtId="187" fontId="1" fillId="0" borderId="0" xfId="0" applyNumberFormat="1" applyFont="1" applyProtection="1"/>
    <xf numFmtId="188" fontId="1" fillId="0" borderId="0" xfId="0" applyNumberFormat="1" applyFont="1" applyProtection="1"/>
    <xf numFmtId="178" fontId="1" fillId="0" borderId="0" xfId="452" applyNumberFormat="1" applyFont="1" applyFill="1" applyAlignment="1" applyProtection="1"/>
    <xf numFmtId="4" fontId="47" fillId="0" borderId="13" xfId="0" applyNumberFormat="1" applyFont="1" applyBorder="1" applyAlignment="1" applyProtection="1">
      <alignment horizontal="left" vertical="top" wrapText="1"/>
    </xf>
    <xf numFmtId="4" fontId="47" fillId="0" borderId="13" xfId="0" applyNumberFormat="1" applyFont="1" applyBorder="1" applyAlignment="1" applyProtection="1">
      <alignment horizontal="center"/>
    </xf>
    <xf numFmtId="4" fontId="47" fillId="0" borderId="13" xfId="452" applyNumberFormat="1" applyFont="1" applyFill="1" applyBorder="1" applyAlignment="1" applyProtection="1">
      <alignment horizontal="right"/>
    </xf>
    <xf numFmtId="49" fontId="52" fillId="0" borderId="0" xfId="0" applyNumberFormat="1" applyFont="1" applyFill="1" applyAlignment="1" applyProtection="1">
      <alignment horizontal="left" vertical="top" wrapText="1"/>
    </xf>
    <xf numFmtId="0" fontId="52" fillId="0" borderId="0" xfId="0" applyNumberFormat="1" applyFont="1" applyFill="1" applyAlignment="1" applyProtection="1">
      <alignment horizontal="center" wrapText="1"/>
    </xf>
    <xf numFmtId="4" fontId="52" fillId="0" borderId="0" xfId="0" applyNumberFormat="1" applyFont="1" applyFill="1" applyAlignment="1" applyProtection="1">
      <alignment horizontal="right" wrapText="1"/>
    </xf>
    <xf numFmtId="49" fontId="52" fillId="0" borderId="0" xfId="0" applyNumberFormat="1" applyFont="1" applyFill="1" applyAlignment="1" applyProtection="1">
      <alignment horizontal="left" vertical="top"/>
    </xf>
    <xf numFmtId="0" fontId="52" fillId="0" borderId="0" xfId="0" applyNumberFormat="1" applyFont="1" applyFill="1" applyAlignment="1" applyProtection="1">
      <alignment horizontal="center"/>
    </xf>
    <xf numFmtId="4" fontId="52" fillId="0" borderId="0" xfId="0" applyNumberFormat="1" applyFont="1" applyFill="1" applyAlignment="1" applyProtection="1">
      <alignment horizontal="right"/>
    </xf>
    <xf numFmtId="4" fontId="52" fillId="0" borderId="0" xfId="684" applyNumberFormat="1" applyFont="1" applyFill="1" applyAlignment="1" applyProtection="1">
      <alignment horizontal="right"/>
    </xf>
    <xf numFmtId="0" fontId="52" fillId="0" borderId="0" xfId="0" applyNumberFormat="1" applyFont="1" applyFill="1" applyAlignment="1" applyProtection="1">
      <alignment vertical="center"/>
    </xf>
    <xf numFmtId="49" fontId="52" fillId="0" borderId="13" xfId="0" applyNumberFormat="1" applyFont="1" applyFill="1" applyBorder="1" applyAlignment="1" applyProtection="1">
      <alignment horizontal="left" vertical="top"/>
    </xf>
    <xf numFmtId="0" fontId="52" fillId="0" borderId="13" xfId="0" applyNumberFormat="1" applyFont="1" applyFill="1" applyBorder="1" applyAlignment="1" applyProtection="1">
      <alignment horizontal="center"/>
    </xf>
    <xf numFmtId="4" fontId="52" fillId="0" borderId="13" xfId="0" applyNumberFormat="1" applyFont="1" applyFill="1" applyBorder="1" applyAlignment="1" applyProtection="1">
      <alignment horizontal="right"/>
    </xf>
    <xf numFmtId="4" fontId="52" fillId="0" borderId="13" xfId="684" applyNumberFormat="1" applyFont="1" applyFill="1" applyBorder="1" applyAlignment="1" applyProtection="1">
      <alignment horizontal="right"/>
    </xf>
    <xf numFmtId="49" fontId="52" fillId="0" borderId="0" xfId="0" applyNumberFormat="1" applyFont="1" applyFill="1" applyBorder="1" applyAlignment="1" applyProtection="1">
      <alignment horizontal="left" vertical="top"/>
    </xf>
    <xf numFmtId="0" fontId="52" fillId="0" borderId="0" xfId="0" applyNumberFormat="1" applyFont="1" applyFill="1" applyBorder="1" applyAlignment="1" applyProtection="1">
      <alignment horizontal="center"/>
    </xf>
    <xf numFmtId="4" fontId="52" fillId="0" borderId="0" xfId="0" applyNumberFormat="1" applyFont="1" applyFill="1" applyBorder="1" applyAlignment="1" applyProtection="1">
      <alignment horizontal="right"/>
    </xf>
    <xf numFmtId="4" fontId="52" fillId="0" borderId="0" xfId="684" applyNumberFormat="1" applyFont="1" applyFill="1" applyBorder="1" applyAlignment="1" applyProtection="1">
      <alignment horizontal="right"/>
    </xf>
    <xf numFmtId="0" fontId="52" fillId="0" borderId="0" xfId="0" applyNumberFormat="1" applyFont="1" applyFill="1" applyAlignment="1" applyProtection="1">
      <alignment horizontal="center" vertical="center"/>
    </xf>
    <xf numFmtId="4" fontId="52" fillId="0" borderId="14" xfId="684" applyNumberFormat="1" applyFont="1" applyFill="1" applyBorder="1" applyAlignment="1" applyProtection="1">
      <alignment horizontal="right"/>
    </xf>
    <xf numFmtId="49" fontId="57" fillId="0" borderId="0" xfId="0" applyNumberFormat="1" applyFont="1" applyFill="1" applyAlignment="1" applyProtection="1">
      <alignment horizontal="left" vertical="top" wrapText="1"/>
    </xf>
    <xf numFmtId="49" fontId="52" fillId="0" borderId="0" xfId="0" applyNumberFormat="1" applyFont="1" applyFill="1" applyAlignment="1" applyProtection="1">
      <alignment vertical="center"/>
    </xf>
    <xf numFmtId="49" fontId="52" fillId="0" borderId="2" xfId="0" applyNumberFormat="1" applyFont="1" applyFill="1" applyBorder="1" applyAlignment="1" applyProtection="1">
      <alignment horizontal="left" vertical="top" wrapText="1"/>
    </xf>
    <xf numFmtId="0" fontId="52" fillId="0" borderId="2" xfId="0" applyNumberFormat="1" applyFont="1" applyFill="1" applyBorder="1" applyAlignment="1" applyProtection="1">
      <alignment horizontal="center" wrapText="1"/>
    </xf>
    <xf numFmtId="4" fontId="52" fillId="0" borderId="2" xfId="0" applyNumberFormat="1" applyFont="1" applyFill="1" applyBorder="1" applyAlignment="1" applyProtection="1">
      <alignment horizontal="right" wrapText="1"/>
    </xf>
    <xf numFmtId="4" fontId="52" fillId="0" borderId="2" xfId="684" applyNumberFormat="1" applyFont="1" applyFill="1" applyBorder="1" applyAlignment="1" applyProtection="1">
      <alignment horizontal="right"/>
    </xf>
    <xf numFmtId="4" fontId="52" fillId="0" borderId="15" xfId="684" applyNumberFormat="1" applyFont="1" applyFill="1" applyBorder="1" applyAlignment="1" applyProtection="1">
      <alignment horizontal="right"/>
    </xf>
    <xf numFmtId="0" fontId="52" fillId="0" borderId="13" xfId="0" applyNumberFormat="1" applyFont="1" applyFill="1" applyBorder="1" applyAlignment="1" applyProtection="1">
      <alignment horizontal="center" wrapText="1"/>
    </xf>
    <xf numFmtId="4" fontId="52" fillId="0" borderId="13" xfId="0" applyNumberFormat="1" applyFont="1" applyFill="1" applyBorder="1" applyAlignment="1" applyProtection="1">
      <alignment horizontal="right" wrapText="1"/>
    </xf>
    <xf numFmtId="49" fontId="52" fillId="0" borderId="2" xfId="0" applyNumberFormat="1" applyFont="1" applyFill="1" applyBorder="1" applyAlignment="1" applyProtection="1">
      <alignment horizontal="left" vertical="top"/>
    </xf>
    <xf numFmtId="0" fontId="52" fillId="0" borderId="2" xfId="0" applyNumberFormat="1" applyFont="1" applyFill="1" applyBorder="1" applyAlignment="1" applyProtection="1">
      <alignment horizontal="center"/>
    </xf>
    <xf numFmtId="4" fontId="52" fillId="0" borderId="2" xfId="0" applyNumberFormat="1" applyFont="1" applyFill="1" applyBorder="1" applyAlignment="1" applyProtection="1">
      <alignment horizontal="right"/>
    </xf>
    <xf numFmtId="0" fontId="1" fillId="0" borderId="2" xfId="686" applyNumberFormat="1" applyFont="1" applyFill="1" applyBorder="1" applyAlignment="1" applyProtection="1">
      <alignment vertical="center"/>
    </xf>
    <xf numFmtId="4" fontId="1" fillId="0" borderId="2" xfId="686" applyNumberFormat="1" applyFont="1" applyFill="1" applyBorder="1" applyAlignment="1" applyProtection="1">
      <alignment vertical="center"/>
    </xf>
    <xf numFmtId="0" fontId="1" fillId="0" borderId="0" xfId="686" applyNumberFormat="1" applyFont="1" applyFill="1" applyAlignment="1" applyProtection="1">
      <alignment vertical="center"/>
    </xf>
    <xf numFmtId="0" fontId="1" fillId="0" borderId="13" xfId="686" applyNumberFormat="1" applyFont="1" applyFill="1" applyBorder="1" applyAlignment="1" applyProtection="1">
      <alignment vertical="center"/>
    </xf>
    <xf numFmtId="0" fontId="47" fillId="0" borderId="13" xfId="686" applyNumberFormat="1" applyFont="1" applyFill="1" applyBorder="1" applyAlignment="1" applyProtection="1">
      <alignment vertical="center"/>
    </xf>
    <xf numFmtId="4" fontId="47" fillId="0" borderId="13" xfId="686" applyNumberFormat="1" applyFont="1" applyFill="1" applyBorder="1" applyAlignment="1" applyProtection="1">
      <alignment vertical="center"/>
    </xf>
    <xf numFmtId="4" fontId="47" fillId="0" borderId="2" xfId="686" applyNumberFormat="1" applyFont="1" applyFill="1" applyBorder="1" applyAlignment="1" applyProtection="1">
      <alignment vertical="center"/>
    </xf>
    <xf numFmtId="0" fontId="58" fillId="0" borderId="0" xfId="686" applyNumberFormat="1" applyFont="1" applyFill="1" applyAlignment="1" applyProtection="1">
      <alignment vertical="center"/>
    </xf>
    <xf numFmtId="4" fontId="1" fillId="0" borderId="0" xfId="686" applyNumberFormat="1" applyFont="1" applyFill="1" applyAlignment="1" applyProtection="1">
      <alignment vertical="center"/>
    </xf>
    <xf numFmtId="0" fontId="59" fillId="0" borderId="0" xfId="686" applyNumberFormat="1" applyFont="1" applyFill="1" applyAlignment="1" applyProtection="1">
      <alignment vertical="center"/>
    </xf>
    <xf numFmtId="0" fontId="48" fillId="0" borderId="0" xfId="686" applyNumberFormat="1" applyFont="1" applyFill="1" applyAlignment="1" applyProtection="1">
      <alignment vertical="center"/>
    </xf>
    <xf numFmtId="4" fontId="48" fillId="0" borderId="0" xfId="686" applyNumberFormat="1" applyFont="1" applyFill="1" applyAlignment="1" applyProtection="1">
      <alignment vertical="center"/>
    </xf>
    <xf numFmtId="0" fontId="49" fillId="0" borderId="13" xfId="686" applyNumberFormat="1" applyFont="1" applyFill="1" applyBorder="1" applyAlignment="1" applyProtection="1">
      <alignment vertical="center"/>
    </xf>
    <xf numFmtId="4" fontId="49" fillId="0" borderId="13" xfId="686" applyNumberFormat="1" applyFont="1" applyFill="1" applyBorder="1" applyAlignment="1" applyProtection="1">
      <alignment vertical="center"/>
    </xf>
    <xf numFmtId="0" fontId="1" fillId="0" borderId="0" xfId="867" applyNumberFormat="1" applyFont="1" applyFill="1" applyAlignment="1" applyProtection="1">
      <alignment horizontal="left" vertical="top" wrapText="1"/>
    </xf>
    <xf numFmtId="181" fontId="1" fillId="0" borderId="0" xfId="686" applyNumberFormat="1" applyFont="1" applyFill="1" applyAlignment="1" applyProtection="1">
      <alignment vertical="center"/>
    </xf>
    <xf numFmtId="0" fontId="1" fillId="0" borderId="2" xfId="686" applyNumberFormat="1" applyFont="1" applyFill="1" applyBorder="1" applyAlignment="1" applyProtection="1">
      <alignment horizontal="right" vertical="center"/>
    </xf>
    <xf numFmtId="0" fontId="1" fillId="0" borderId="13" xfId="686" applyNumberFormat="1" applyFont="1" applyFill="1" applyBorder="1" applyAlignment="1" applyProtection="1">
      <alignment horizontal="right" vertical="center"/>
    </xf>
    <xf numFmtId="4" fontId="1" fillId="0" borderId="13" xfId="686" applyNumberFormat="1" applyFont="1" applyFill="1" applyBorder="1" applyAlignment="1" applyProtection="1">
      <alignment vertical="center"/>
    </xf>
    <xf numFmtId="0" fontId="1" fillId="0" borderId="16" xfId="686" applyNumberFormat="1" applyFont="1" applyFill="1" applyBorder="1" applyAlignment="1" applyProtection="1">
      <alignment horizontal="right" vertical="center"/>
    </xf>
    <xf numFmtId="0" fontId="47" fillId="0" borderId="0" xfId="686" applyNumberFormat="1" applyFont="1" applyFill="1" applyAlignment="1" applyProtection="1">
      <alignment horizontal="left" vertical="top"/>
    </xf>
    <xf numFmtId="0" fontId="47" fillId="0" borderId="0" xfId="686" applyNumberFormat="1" applyFont="1" applyFill="1" applyAlignment="1" applyProtection="1">
      <alignment horizontal="left"/>
    </xf>
    <xf numFmtId="0" fontId="1" fillId="0" borderId="0" xfId="686" applyNumberFormat="1" applyFont="1" applyFill="1" applyAlignment="1" applyProtection="1">
      <alignment horizontal="center"/>
    </xf>
    <xf numFmtId="4" fontId="1" fillId="0" borderId="0" xfId="686" applyNumberFormat="1" applyFont="1" applyFill="1" applyAlignment="1" applyProtection="1">
      <alignment horizontal="right"/>
    </xf>
    <xf numFmtId="0" fontId="1" fillId="0" borderId="0" xfId="686" applyNumberFormat="1" applyFont="1" applyFill="1" applyAlignment="1" applyProtection="1"/>
    <xf numFmtId="0" fontId="1" fillId="0" borderId="0" xfId="686" applyNumberFormat="1" applyFont="1" applyFill="1" applyAlignment="1" applyProtection="1">
      <alignment horizontal="left" wrapText="1"/>
    </xf>
    <xf numFmtId="0" fontId="47" fillId="0" borderId="13" xfId="686" applyNumberFormat="1" applyFont="1" applyFill="1" applyBorder="1" applyAlignment="1" applyProtection="1">
      <alignment horizontal="left" vertical="top"/>
    </xf>
    <xf numFmtId="0" fontId="47" fillId="0" borderId="13" xfId="686" applyNumberFormat="1" applyFont="1" applyFill="1" applyBorder="1" applyAlignment="1" applyProtection="1">
      <alignment horizontal="left"/>
    </xf>
    <xf numFmtId="0" fontId="47" fillId="0" borderId="13" xfId="686" applyNumberFormat="1" applyFont="1" applyFill="1" applyBorder="1" applyAlignment="1" applyProtection="1">
      <alignment horizontal="center"/>
    </xf>
    <xf numFmtId="4" fontId="47" fillId="0" borderId="13" xfId="686" applyNumberFormat="1" applyFont="1" applyFill="1" applyBorder="1" applyAlignment="1" applyProtection="1">
      <alignment horizontal="right"/>
    </xf>
    <xf numFmtId="0" fontId="47" fillId="0" borderId="13" xfId="686" applyNumberFormat="1" applyFont="1" applyFill="1" applyBorder="1" applyAlignment="1" applyProtection="1"/>
    <xf numFmtId="0" fontId="1" fillId="0" borderId="0" xfId="686" applyNumberFormat="1" applyFont="1" applyFill="1" applyAlignment="1" applyProtection="1">
      <alignment horizontal="left" vertical="top"/>
    </xf>
    <xf numFmtId="0" fontId="1" fillId="0" borderId="0" xfId="686" applyNumberFormat="1" applyFont="1" applyFill="1" applyAlignment="1" applyProtection="1">
      <alignment horizontal="left"/>
    </xf>
    <xf numFmtId="4" fontId="1" fillId="0" borderId="0" xfId="686" applyNumberFormat="1" applyFont="1" applyFill="1" applyAlignment="1" applyProtection="1"/>
    <xf numFmtId="0" fontId="47" fillId="0" borderId="0" xfId="686" applyNumberFormat="1" applyFont="1" applyFill="1" applyAlignment="1" applyProtection="1">
      <alignment horizontal="center"/>
    </xf>
    <xf numFmtId="4" fontId="47" fillId="0" borderId="0" xfId="686" applyNumberFormat="1" applyFont="1" applyFill="1" applyAlignment="1" applyProtection="1"/>
    <xf numFmtId="49" fontId="1" fillId="0" borderId="0" xfId="686" applyNumberFormat="1" applyFont="1" applyFill="1" applyAlignment="1" applyProtection="1">
      <alignment horizontal="left" vertical="top" wrapText="1"/>
    </xf>
    <xf numFmtId="49" fontId="1" fillId="0" borderId="0" xfId="686" applyNumberFormat="1" applyFont="1" applyFill="1" applyAlignment="1" applyProtection="1">
      <alignment horizontal="center" wrapText="1"/>
    </xf>
    <xf numFmtId="0" fontId="1" fillId="0" borderId="0" xfId="686" applyNumberFormat="1" applyFont="1" applyFill="1" applyAlignment="1" applyProtection="1">
      <alignment horizontal="left" vertical="top" wrapText="1"/>
    </xf>
    <xf numFmtId="49" fontId="52" fillId="0" borderId="0" xfId="686" applyNumberFormat="1" applyFont="1" applyFill="1" applyAlignment="1" applyProtection="1">
      <alignment horizontal="left" vertical="top" wrapText="1"/>
    </xf>
    <xf numFmtId="0" fontId="60" fillId="0" borderId="0" xfId="686" applyNumberFormat="1" applyFont="1" applyFill="1" applyAlignment="1" applyProtection="1"/>
    <xf numFmtId="49" fontId="52" fillId="0" borderId="0" xfId="686" applyNumberFormat="1" applyFont="1" applyFill="1" applyAlignment="1" applyProtection="1">
      <alignment horizontal="center" wrapText="1"/>
    </xf>
    <xf numFmtId="4" fontId="52" fillId="0" borderId="0" xfId="686" applyNumberFormat="1" applyFont="1" applyFill="1" applyAlignment="1" applyProtection="1"/>
    <xf numFmtId="0" fontId="52" fillId="0" borderId="0" xfId="686" applyNumberFormat="1" applyFont="1" applyFill="1" applyAlignment="1" applyProtection="1">
      <alignment horizontal="left" vertical="top" wrapText="1"/>
    </xf>
    <xf numFmtId="0" fontId="1" fillId="0" borderId="13" xfId="686" applyNumberFormat="1" applyFont="1" applyFill="1" applyBorder="1" applyAlignment="1" applyProtection="1">
      <alignment horizontal="left" vertical="top"/>
    </xf>
    <xf numFmtId="4" fontId="47" fillId="0" borderId="13" xfId="686" applyNumberFormat="1" applyFont="1" applyFill="1" applyBorder="1" applyAlignment="1" applyProtection="1">
      <alignment horizontal="left" vertical="top"/>
    </xf>
    <xf numFmtId="0" fontId="1" fillId="0" borderId="13" xfId="686" applyNumberFormat="1" applyFont="1" applyFill="1" applyBorder="1" applyAlignment="1" applyProtection="1">
      <alignment horizontal="center"/>
    </xf>
    <xf numFmtId="4" fontId="1" fillId="0" borderId="13" xfId="686" applyNumberFormat="1" applyFont="1" applyFill="1" applyBorder="1" applyAlignment="1" applyProtection="1"/>
    <xf numFmtId="4" fontId="47" fillId="0" borderId="13" xfId="686" applyNumberFormat="1" applyFont="1" applyFill="1" applyBorder="1" applyAlignment="1" applyProtection="1"/>
    <xf numFmtId="0" fontId="1" fillId="0" borderId="13" xfId="686" applyNumberFormat="1" applyFont="1" applyFill="1" applyBorder="1" applyAlignment="1" applyProtection="1"/>
    <xf numFmtId="49" fontId="51" fillId="0" borderId="0" xfId="686" applyNumberFormat="1" applyFont="1" applyFill="1" applyAlignment="1" applyProtection="1">
      <alignment horizontal="left" vertical="top" wrapText="1"/>
    </xf>
    <xf numFmtId="0" fontId="61" fillId="0" borderId="0" xfId="686" applyNumberFormat="1" applyFont="1" applyFill="1" applyAlignment="1" applyProtection="1">
      <alignment horizontal="left" vertical="top"/>
    </xf>
    <xf numFmtId="0" fontId="52" fillId="0" borderId="0" xfId="686" applyNumberFormat="1" applyFont="1" applyFill="1" applyAlignment="1" applyProtection="1">
      <alignment horizontal="center"/>
    </xf>
    <xf numFmtId="4" fontId="52" fillId="0" borderId="0" xfId="686" applyNumberFormat="1" applyFont="1" applyFill="1" applyAlignment="1" applyProtection="1">
      <alignment horizontal="right"/>
    </xf>
    <xf numFmtId="0" fontId="52" fillId="0" borderId="0" xfId="686" applyNumberFormat="1" applyFont="1" applyFill="1" applyAlignment="1" applyProtection="1"/>
    <xf numFmtId="0" fontId="52" fillId="0" borderId="0" xfId="686" applyNumberFormat="1" applyFont="1" applyFill="1" applyAlignment="1" applyProtection="1">
      <alignment horizontal="left" vertical="top"/>
    </xf>
    <xf numFmtId="0" fontId="61" fillId="0" borderId="0" xfId="686" applyNumberFormat="1" applyFont="1" applyFill="1" applyAlignment="1" applyProtection="1">
      <alignment horizontal="center"/>
    </xf>
    <xf numFmtId="4" fontId="61" fillId="0" borderId="0" xfId="686" applyNumberFormat="1" applyFont="1" applyFill="1" applyAlignment="1" applyProtection="1">
      <alignment horizontal="right"/>
    </xf>
    <xf numFmtId="0" fontId="61" fillId="0" borderId="0" xfId="686" applyNumberFormat="1" applyFont="1" applyFill="1" applyAlignment="1" applyProtection="1"/>
    <xf numFmtId="0" fontId="47" fillId="24" borderId="0" xfId="884" applyNumberFormat="1" applyFont="1" applyFill="1" applyAlignment="1" applyProtection="1">
      <alignment horizontal="left" vertical="top" wrapText="1"/>
    </xf>
    <xf numFmtId="4" fontId="47" fillId="0" borderId="0" xfId="884" applyNumberFormat="1" applyFont="1" applyFill="1" applyAlignment="1" applyProtection="1">
      <alignment horizontal="right" wrapText="1"/>
    </xf>
    <xf numFmtId="183" fontId="1" fillId="0" borderId="0" xfId="876" applyNumberFormat="1" applyFont="1" applyFill="1" applyAlignment="1" applyProtection="1">
      <alignment horizontal="left" vertical="top"/>
    </xf>
    <xf numFmtId="0" fontId="1" fillId="0" borderId="0" xfId="876" applyNumberFormat="1" applyFont="1" applyFill="1" applyAlignment="1" applyProtection="1">
      <alignment horizontal="left" vertical="top" wrapText="1"/>
    </xf>
    <xf numFmtId="0" fontId="1" fillId="0" borderId="0" xfId="876" applyNumberFormat="1" applyFont="1" applyFill="1" applyAlignment="1" applyProtection="1">
      <alignment horizontal="center"/>
    </xf>
    <xf numFmtId="4" fontId="1" fillId="0" borderId="0" xfId="876" applyNumberFormat="1" applyFont="1" applyFill="1" applyAlignment="1" applyProtection="1">
      <alignment horizontal="right"/>
    </xf>
    <xf numFmtId="183" fontId="1" fillId="0" borderId="0" xfId="845" applyNumberFormat="1" applyFont="1" applyFill="1" applyAlignment="1" applyProtection="1">
      <alignment horizontal="left" vertical="top"/>
    </xf>
    <xf numFmtId="0" fontId="1" fillId="0" borderId="0" xfId="0" applyNumberFormat="1" applyFont="1" applyAlignment="1" applyProtection="1">
      <alignment horizontal="center" wrapText="1"/>
    </xf>
    <xf numFmtId="4" fontId="1" fillId="0" borderId="0" xfId="0" applyNumberFormat="1" applyFont="1" applyAlignment="1" applyProtection="1">
      <alignment horizontal="right" wrapText="1"/>
    </xf>
    <xf numFmtId="0" fontId="1" fillId="0" borderId="0" xfId="859" applyNumberFormat="1" applyFont="1" applyFill="1" applyAlignment="1" applyProtection="1">
      <alignment horizontal="center" wrapText="1"/>
    </xf>
    <xf numFmtId="4" fontId="1" fillId="0" borderId="0" xfId="859" applyNumberFormat="1" applyFont="1" applyFill="1" applyAlignment="1" applyProtection="1">
      <alignment horizontal="right" wrapText="1"/>
    </xf>
    <xf numFmtId="0" fontId="1" fillId="0" borderId="0" xfId="859" applyNumberFormat="1" applyFont="1" applyFill="1" applyAlignment="1" applyProtection="1">
      <alignment horizontal="left" vertical="top" wrapText="1"/>
    </xf>
    <xf numFmtId="4" fontId="1" fillId="0" borderId="0" xfId="884" applyNumberFormat="1" applyFont="1" applyFill="1" applyAlignment="1" applyProtection="1">
      <alignment horizontal="right" wrapText="1"/>
    </xf>
    <xf numFmtId="4" fontId="1" fillId="0" borderId="0" xfId="0" applyNumberFormat="1" applyFont="1" applyFill="1" applyAlignment="1" applyProtection="1">
      <alignment horizontal="right" wrapText="1"/>
    </xf>
    <xf numFmtId="0" fontId="47" fillId="25" borderId="0" xfId="875" applyNumberFormat="1" applyFont="1" applyFill="1" applyAlignment="1" applyProtection="1">
      <alignment horizontal="left" vertical="top" wrapText="1"/>
    </xf>
    <xf numFmtId="0" fontId="47" fillId="0" borderId="0" xfId="875" applyNumberFormat="1" applyFont="1" applyFill="1" applyAlignment="1" applyProtection="1">
      <alignment horizontal="center"/>
    </xf>
    <xf numFmtId="4" fontId="47" fillId="0" borderId="0" xfId="875" applyNumberFormat="1" applyFont="1" applyFill="1" applyAlignment="1" applyProtection="1">
      <alignment horizontal="right"/>
    </xf>
    <xf numFmtId="4" fontId="47" fillId="0" borderId="0" xfId="875" applyNumberFormat="1" applyFont="1" applyFill="1" applyAlignment="1" applyProtection="1">
      <alignment horizontal="right" wrapText="1"/>
    </xf>
    <xf numFmtId="0" fontId="1" fillId="0" borderId="0" xfId="882" applyNumberFormat="1" applyFont="1" applyFill="1" applyAlignment="1" applyProtection="1">
      <alignment horizontal="left" vertical="top" wrapText="1"/>
    </xf>
    <xf numFmtId="0" fontId="1" fillId="0" borderId="0" xfId="882" applyNumberFormat="1" applyFont="1" applyFill="1" applyAlignment="1" applyProtection="1">
      <alignment horizontal="center" wrapText="1"/>
    </xf>
    <xf numFmtId="4" fontId="1" fillId="0" borderId="0" xfId="875" applyNumberFormat="1" applyFont="1" applyFill="1" applyAlignment="1" applyProtection="1">
      <alignment horizontal="right" wrapText="1"/>
    </xf>
    <xf numFmtId="0" fontId="52" fillId="0" borderId="13" xfId="686" applyNumberFormat="1" applyFont="1" applyFill="1" applyBorder="1" applyAlignment="1" applyProtection="1">
      <alignment horizontal="left" vertical="top"/>
    </xf>
    <xf numFmtId="4" fontId="61" fillId="0" borderId="13" xfId="686" applyNumberFormat="1" applyFont="1" applyFill="1" applyBorder="1" applyAlignment="1" applyProtection="1">
      <alignment horizontal="left" vertical="top"/>
    </xf>
    <xf numFmtId="0" fontId="52" fillId="0" borderId="13" xfId="686" applyNumberFormat="1" applyFont="1" applyFill="1" applyBorder="1" applyAlignment="1" applyProtection="1">
      <alignment horizontal="center"/>
    </xf>
    <xf numFmtId="4" fontId="52" fillId="0" borderId="13" xfId="686" applyNumberFormat="1" applyFont="1" applyFill="1" applyBorder="1" applyAlignment="1" applyProtection="1">
      <alignment horizontal="right"/>
    </xf>
    <xf numFmtId="4" fontId="61" fillId="0" borderId="13" xfId="686" applyNumberFormat="1" applyFont="1" applyFill="1" applyBorder="1" applyAlignment="1" applyProtection="1">
      <alignment horizontal="right"/>
    </xf>
    <xf numFmtId="0" fontId="52" fillId="0" borderId="13" xfId="686" applyNumberFormat="1" applyFont="1" applyFill="1" applyBorder="1" applyAlignment="1" applyProtection="1"/>
    <xf numFmtId="182" fontId="61" fillId="0" borderId="13" xfId="686" applyNumberFormat="1" applyFont="1" applyFill="1" applyBorder="1" applyAlignment="1" applyProtection="1">
      <alignment horizontal="left" vertical="top"/>
    </xf>
    <xf numFmtId="0" fontId="61" fillId="0" borderId="13" xfId="686" applyNumberFormat="1" applyFont="1" applyFill="1" applyBorder="1" applyAlignment="1" applyProtection="1">
      <alignment horizontal="left" vertical="top" wrapText="1"/>
    </xf>
    <xf numFmtId="0" fontId="61" fillId="0" borderId="13" xfId="686" applyNumberFormat="1" applyFont="1" applyFill="1" applyBorder="1" applyAlignment="1" applyProtection="1">
      <alignment horizontal="center"/>
    </xf>
    <xf numFmtId="0" fontId="61" fillId="0" borderId="13" xfId="686" applyNumberFormat="1" applyFont="1" applyFill="1" applyBorder="1" applyAlignment="1" applyProtection="1"/>
    <xf numFmtId="0" fontId="61" fillId="0" borderId="13" xfId="686" applyNumberFormat="1" applyFont="1" applyFill="1" applyBorder="1" applyAlignment="1" applyProtection="1">
      <alignment horizontal="left" vertical="top"/>
    </xf>
    <xf numFmtId="4" fontId="61" fillId="0" borderId="13" xfId="686" applyNumberFormat="1" applyFont="1" applyFill="1" applyBorder="1" applyAlignment="1" applyProtection="1">
      <alignment horizontal="center"/>
    </xf>
    <xf numFmtId="4" fontId="47" fillId="0" borderId="0" xfId="686" applyNumberFormat="1" applyFont="1" applyFill="1" applyAlignment="1" applyProtection="1">
      <alignment horizontal="right"/>
    </xf>
    <xf numFmtId="0" fontId="47" fillId="0" borderId="0" xfId="686" applyNumberFormat="1" applyFont="1" applyFill="1" applyAlignment="1" applyProtection="1"/>
    <xf numFmtId="4" fontId="47" fillId="0" borderId="13" xfId="686" applyNumberFormat="1" applyFont="1" applyFill="1" applyBorder="1" applyAlignment="1" applyProtection="1">
      <alignment horizontal="center"/>
    </xf>
    <xf numFmtId="0" fontId="1" fillId="0" borderId="0" xfId="686" applyNumberFormat="1" applyFont="1" applyFill="1" applyAlignment="1" applyProtection="1">
      <alignment horizontal="center" wrapText="1"/>
    </xf>
    <xf numFmtId="0" fontId="52" fillId="0" borderId="0" xfId="686" applyNumberFormat="1" applyFont="1" applyFill="1" applyAlignment="1" applyProtection="1">
      <alignment horizontal="center" wrapText="1"/>
    </xf>
    <xf numFmtId="182" fontId="1" fillId="0" borderId="13" xfId="686" applyNumberFormat="1" applyFont="1" applyFill="1" applyBorder="1" applyAlignment="1" applyProtection="1">
      <alignment horizontal="left" vertical="top"/>
    </xf>
    <xf numFmtId="4" fontId="1" fillId="0" borderId="13" xfId="686" applyNumberFormat="1" applyFont="1" applyFill="1" applyBorder="1" applyAlignment="1" applyProtection="1">
      <alignment horizontal="right"/>
    </xf>
    <xf numFmtId="182" fontId="52" fillId="0" borderId="13" xfId="686" applyNumberFormat="1" applyFont="1" applyFill="1" applyBorder="1" applyAlignment="1" applyProtection="1">
      <alignment horizontal="left" vertical="top"/>
    </xf>
    <xf numFmtId="0" fontId="51" fillId="0" borderId="0" xfId="686" applyNumberFormat="1" applyFont="1" applyFill="1" applyAlignment="1" applyProtection="1"/>
    <xf numFmtId="181" fontId="47" fillId="0" borderId="13" xfId="686" applyNumberFormat="1" applyFont="1" applyFill="1" applyBorder="1" applyAlignment="1" applyProtection="1">
      <alignment horizontal="left" vertical="top"/>
    </xf>
    <xf numFmtId="181" fontId="61" fillId="0" borderId="13" xfId="686" applyNumberFormat="1" applyFont="1" applyFill="1" applyBorder="1" applyAlignment="1" applyProtection="1">
      <alignment horizontal="left" vertical="top"/>
    </xf>
    <xf numFmtId="0" fontId="51" fillId="0" borderId="0" xfId="686" applyNumberFormat="1" applyFont="1" applyFill="1" applyAlignment="1" applyProtection="1">
      <alignment horizontal="left" vertical="top"/>
    </xf>
    <xf numFmtId="0" fontId="51" fillId="0" borderId="0" xfId="686" applyNumberFormat="1" applyFont="1" applyFill="1" applyAlignment="1" applyProtection="1">
      <alignment horizontal="center"/>
    </xf>
    <xf numFmtId="4" fontId="51" fillId="0" borderId="0" xfId="686" applyNumberFormat="1" applyFont="1" applyFill="1" applyAlignment="1" applyProtection="1">
      <alignment horizontal="right"/>
    </xf>
    <xf numFmtId="0" fontId="1" fillId="0" borderId="0" xfId="0" applyNumberFormat="1" applyFont="1" applyAlignment="1" applyProtection="1">
      <alignment horizontal="right" vertical="top" wrapText="1"/>
    </xf>
    <xf numFmtId="0" fontId="1" fillId="0" borderId="0" xfId="0" applyNumberFormat="1" applyFont="1" applyAlignment="1" applyProtection="1">
      <alignment horizontal="left" vertical="center" wrapText="1"/>
    </xf>
    <xf numFmtId="4" fontId="1" fillId="0" borderId="0" xfId="0" applyNumberFormat="1" applyFont="1" applyAlignment="1" applyProtection="1">
      <alignment horizontal="right" vertical="center" wrapText="1"/>
    </xf>
    <xf numFmtId="0" fontId="1" fillId="0" borderId="0" xfId="0" applyNumberFormat="1" applyFont="1" applyAlignment="1" applyProtection="1">
      <alignment horizontal="left" wrapText="1"/>
    </xf>
    <xf numFmtId="0" fontId="1" fillId="0" borderId="0" xfId="855" applyNumberFormat="1" applyFont="1" applyFill="1" applyAlignment="1" applyProtection="1">
      <alignment horizontal="right" vertical="top" wrapText="1"/>
    </xf>
    <xf numFmtId="0" fontId="1" fillId="0" borderId="0" xfId="855" applyNumberFormat="1" applyFont="1" applyFill="1" applyAlignment="1" applyProtection="1">
      <alignment horizontal="left" wrapText="1"/>
    </xf>
    <xf numFmtId="4" fontId="1" fillId="0" borderId="0" xfId="855" applyNumberFormat="1" applyFont="1" applyFill="1" applyAlignment="1" applyProtection="1">
      <alignment horizontal="right" wrapText="1"/>
    </xf>
    <xf numFmtId="179" fontId="1" fillId="0" borderId="0" xfId="875" applyNumberFormat="1" applyFont="1" applyFill="1" applyAlignment="1" applyProtection="1">
      <alignment horizontal="left" wrapText="1"/>
    </xf>
    <xf numFmtId="0" fontId="1" fillId="0" borderId="0" xfId="876" applyNumberFormat="1" applyFont="1" applyFill="1" applyAlignment="1" applyProtection="1">
      <alignment horizontal="right" vertical="top" wrapText="1"/>
    </xf>
    <xf numFmtId="0" fontId="1" fillId="0" borderId="0" xfId="876" applyNumberFormat="1" applyFont="1" applyFill="1" applyAlignment="1" applyProtection="1">
      <alignment horizontal="left"/>
    </xf>
    <xf numFmtId="49" fontId="47" fillId="24" borderId="0" xfId="876" applyNumberFormat="1" applyFont="1" applyFill="1" applyAlignment="1" applyProtection="1">
      <alignment horizontal="right" vertical="top" wrapText="1"/>
    </xf>
    <xf numFmtId="0" fontId="47" fillId="24" borderId="0" xfId="876" applyNumberFormat="1" applyFont="1" applyFill="1" applyAlignment="1" applyProtection="1">
      <alignment horizontal="left"/>
    </xf>
    <xf numFmtId="4" fontId="47" fillId="24" borderId="0" xfId="875" applyNumberFormat="1" applyFont="1" applyFill="1" applyAlignment="1" applyProtection="1">
      <alignment horizontal="right" wrapText="1"/>
    </xf>
    <xf numFmtId="179" fontId="47" fillId="0" borderId="0" xfId="875" applyNumberFormat="1" applyFont="1" applyFill="1" applyAlignment="1" applyProtection="1">
      <alignment horizontal="left" wrapText="1"/>
    </xf>
    <xf numFmtId="0" fontId="47" fillId="0" borderId="0" xfId="876" applyNumberFormat="1" applyFont="1" applyFill="1" applyAlignment="1" applyProtection="1">
      <alignment horizontal="left"/>
    </xf>
    <xf numFmtId="49" fontId="1" fillId="0" borderId="0" xfId="876" applyNumberFormat="1" applyFont="1" applyFill="1" applyAlignment="1" applyProtection="1">
      <alignment horizontal="right" vertical="top" wrapText="1"/>
    </xf>
    <xf numFmtId="0" fontId="1" fillId="0" borderId="0" xfId="876" applyNumberFormat="1" applyFont="1" applyFill="1" applyAlignment="1" applyProtection="1">
      <alignment horizontal="left" wrapText="1"/>
    </xf>
    <xf numFmtId="4" fontId="47" fillId="24" borderId="0" xfId="1439" applyNumberFormat="1" applyFont="1" applyFill="1" applyAlignment="1" applyProtection="1">
      <alignment horizontal="right" wrapText="1"/>
    </xf>
    <xf numFmtId="49" fontId="1" fillId="0" borderId="0" xfId="0" applyNumberFormat="1" applyFont="1" applyAlignment="1" applyProtection="1">
      <alignment horizontal="right" vertical="top" wrapText="1"/>
    </xf>
    <xf numFmtId="4" fontId="1" fillId="0" borderId="0" xfId="1439" applyNumberFormat="1" applyFont="1" applyFill="1" applyAlignment="1" applyProtection="1">
      <alignment horizontal="right" wrapText="1"/>
    </xf>
    <xf numFmtId="4" fontId="1" fillId="0" borderId="0" xfId="1439" applyNumberFormat="1" applyFont="1" applyFill="1" applyAlignment="1" applyProtection="1">
      <alignment wrapText="1"/>
    </xf>
    <xf numFmtId="0" fontId="1" fillId="0" borderId="0" xfId="875" applyNumberFormat="1" applyFont="1" applyFill="1" applyAlignment="1" applyProtection="1">
      <alignment horizontal="right" vertical="top" wrapText="1"/>
    </xf>
    <xf numFmtId="0" fontId="1" fillId="0" borderId="0" xfId="875" applyNumberFormat="1" applyFont="1" applyFill="1" applyAlignment="1" applyProtection="1">
      <alignment horizontal="left"/>
    </xf>
    <xf numFmtId="4" fontId="1" fillId="0" borderId="0" xfId="875" applyNumberFormat="1" applyFont="1" applyFill="1" applyAlignment="1" applyProtection="1">
      <alignment horizontal="right"/>
    </xf>
    <xf numFmtId="4" fontId="1" fillId="0" borderId="0" xfId="875" applyNumberFormat="1" applyFont="1" applyFill="1" applyAlignment="1" applyProtection="1">
      <alignment horizontal="left"/>
    </xf>
    <xf numFmtId="0" fontId="1" fillId="0" borderId="0" xfId="875" applyNumberFormat="1" applyFont="1" applyFill="1" applyAlignment="1" applyProtection="1">
      <alignment horizontal="left" wrapText="1"/>
    </xf>
    <xf numFmtId="4" fontId="1" fillId="0" borderId="0" xfId="1448" applyNumberFormat="1" applyFont="1" applyFill="1" applyAlignment="1" applyProtection="1">
      <alignment horizontal="right" wrapText="1"/>
    </xf>
    <xf numFmtId="0" fontId="1" fillId="0" borderId="0" xfId="0" applyNumberFormat="1" applyFont="1" applyAlignment="1" applyProtection="1">
      <alignment horizontal="left"/>
    </xf>
    <xf numFmtId="0" fontId="1" fillId="0" borderId="0" xfId="0" applyNumberFormat="1" applyFont="1" applyAlignment="1" applyProtection="1">
      <alignment horizontal="right" vertical="top"/>
    </xf>
    <xf numFmtId="0" fontId="1" fillId="0" borderId="0" xfId="876" applyNumberFormat="1" applyFont="1" applyFill="1" applyAlignment="1" applyProtection="1">
      <alignment horizontal="right" vertical="top"/>
    </xf>
    <xf numFmtId="179" fontId="1" fillId="0" borderId="0" xfId="0" applyNumberFormat="1" applyFont="1" applyAlignment="1" applyProtection="1">
      <alignment horizontal="left" wrapText="1"/>
    </xf>
    <xf numFmtId="181" fontId="1" fillId="0" borderId="0" xfId="875" applyNumberFormat="1" applyFont="1" applyFill="1" applyAlignment="1" applyProtection="1">
      <alignment horizontal="left" wrapText="1"/>
    </xf>
    <xf numFmtId="49" fontId="47" fillId="0" borderId="0" xfId="845" applyNumberFormat="1" applyFont="1" applyFill="1" applyAlignment="1" applyProtection="1">
      <alignment horizontal="right" vertical="top" wrapText="1"/>
    </xf>
    <xf numFmtId="0" fontId="1" fillId="0" borderId="0" xfId="845" applyNumberFormat="1" applyFont="1" applyFill="1" applyAlignment="1" applyProtection="1">
      <alignment vertical="top" wrapText="1"/>
    </xf>
    <xf numFmtId="0" fontId="1" fillId="0" borderId="0" xfId="845" applyNumberFormat="1" applyFont="1" applyFill="1" applyAlignment="1" applyProtection="1">
      <alignment wrapText="1"/>
    </xf>
    <xf numFmtId="49" fontId="47" fillId="25" borderId="0" xfId="845" applyNumberFormat="1" applyFont="1" applyFill="1" applyAlignment="1" applyProtection="1">
      <alignment horizontal="right" vertical="top" wrapText="1"/>
    </xf>
    <xf numFmtId="0" fontId="54" fillId="25" borderId="0" xfId="845" applyNumberFormat="1" applyFont="1" applyFill="1" applyAlignment="1" applyProtection="1">
      <alignment vertical="top" wrapText="1"/>
    </xf>
    <xf numFmtId="0" fontId="47" fillId="0" borderId="0" xfId="845" applyNumberFormat="1" applyFont="1" applyFill="1" applyAlignment="1" applyProtection="1">
      <alignment vertical="top" wrapText="1"/>
    </xf>
    <xf numFmtId="0" fontId="71" fillId="0" borderId="0" xfId="845" applyFont="1" applyAlignment="1" applyProtection="1">
      <alignment vertical="top" wrapText="1"/>
      <protection locked="0"/>
    </xf>
    <xf numFmtId="49" fontId="1" fillId="0" borderId="0" xfId="855" applyNumberFormat="1" applyFont="1" applyFill="1" applyAlignment="1" applyProtection="1">
      <alignment horizontal="right" vertical="top" wrapText="1"/>
    </xf>
    <xf numFmtId="0" fontId="1" fillId="0" borderId="0" xfId="855" applyNumberFormat="1" applyFont="1" applyFill="1" applyAlignment="1" applyProtection="1">
      <alignment horizontal="left" vertical="top" wrapText="1"/>
    </xf>
    <xf numFmtId="0" fontId="1" fillId="0" borderId="0" xfId="855" applyNumberFormat="1" applyFont="1" applyFill="1" applyAlignment="1" applyProtection="1">
      <alignment wrapText="1"/>
    </xf>
    <xf numFmtId="49" fontId="47" fillId="0" borderId="0" xfId="875" applyNumberFormat="1" applyFont="1" applyFill="1" applyAlignment="1" applyProtection="1">
      <alignment horizontal="right" vertical="top" wrapText="1"/>
    </xf>
    <xf numFmtId="0" fontId="1" fillId="0" borderId="0" xfId="875" applyNumberFormat="1" applyFont="1" applyFill="1" applyAlignment="1" applyProtection="1">
      <alignment horizontal="right" wrapText="1"/>
    </xf>
    <xf numFmtId="0" fontId="1" fillId="0" borderId="0" xfId="875" applyNumberFormat="1" applyFont="1" applyFill="1" applyAlignment="1" applyProtection="1">
      <alignment wrapText="1"/>
    </xf>
    <xf numFmtId="49" fontId="1" fillId="24" borderId="0" xfId="882" applyNumberFormat="1" applyFont="1" applyFill="1" applyAlignment="1" applyProtection="1">
      <alignment horizontal="left" vertical="top" wrapText="1"/>
    </xf>
    <xf numFmtId="0" fontId="1" fillId="24" borderId="0" xfId="875" applyNumberFormat="1" applyFont="1" applyFill="1" applyAlignment="1" applyProtection="1">
      <alignment horizontal="left" vertical="top" wrapText="1"/>
    </xf>
    <xf numFmtId="0" fontId="1" fillId="0" borderId="0" xfId="875" applyNumberFormat="1" applyFont="1" applyFill="1" applyAlignment="1" applyProtection="1">
      <alignment horizontal="center" wrapText="1"/>
    </xf>
    <xf numFmtId="49" fontId="1" fillId="0" borderId="0" xfId="882" applyNumberFormat="1" applyFont="1" applyFill="1" applyAlignment="1" applyProtection="1">
      <alignment horizontal="left" vertical="top" wrapText="1"/>
    </xf>
    <xf numFmtId="0" fontId="1" fillId="0" borderId="0" xfId="875" applyNumberFormat="1" applyFont="1" applyFill="1" applyAlignment="1" applyProtection="1">
      <alignment horizontal="left" vertical="top" wrapText="1"/>
    </xf>
    <xf numFmtId="0" fontId="1" fillId="0" borderId="0" xfId="876" applyNumberFormat="1" applyFont="1" applyFill="1" applyAlignment="1" applyProtection="1"/>
    <xf numFmtId="184" fontId="1" fillId="0" borderId="0" xfId="884" applyNumberFormat="1" applyFont="1" applyFill="1" applyAlignment="1" applyProtection="1">
      <alignment horizontal="center" wrapText="1"/>
    </xf>
    <xf numFmtId="0" fontId="1" fillId="0" borderId="0" xfId="0" applyNumberFormat="1" applyFont="1" applyFill="1" applyAlignment="1" applyProtection="1">
      <alignment horizontal="center" wrapText="1"/>
    </xf>
    <xf numFmtId="0" fontId="1" fillId="0" borderId="0" xfId="856" applyNumberFormat="1" applyFont="1" applyFill="1" applyAlignment="1" applyProtection="1">
      <alignment horizontal="left" vertical="top" wrapText="1"/>
    </xf>
    <xf numFmtId="0" fontId="1" fillId="0" borderId="0" xfId="975" applyNumberFormat="1" applyFont="1" applyFill="1" applyAlignment="1" applyProtection="1">
      <alignment wrapText="1"/>
    </xf>
    <xf numFmtId="0" fontId="52" fillId="0" borderId="0" xfId="0" applyFont="1" applyFill="1" applyAlignment="1">
      <alignment horizontal="left" vertical="top"/>
    </xf>
    <xf numFmtId="0" fontId="52" fillId="0" borderId="0" xfId="860" applyFont="1" applyAlignment="1">
      <alignment horizontal="left" vertical="top" wrapText="1"/>
    </xf>
    <xf numFmtId="0" fontId="65" fillId="0" borderId="0" xfId="860" applyFont="1" applyAlignment="1">
      <alignment horizontal="left" vertical="top" wrapText="1"/>
    </xf>
    <xf numFmtId="4" fontId="1" fillId="0" borderId="0" xfId="1442" applyNumberFormat="1" applyFont="1" applyFill="1" applyAlignment="1" applyProtection="1">
      <alignment horizontal="right" wrapText="1"/>
    </xf>
    <xf numFmtId="0" fontId="62" fillId="0" borderId="0" xfId="859" applyNumberFormat="1" applyFont="1" applyFill="1" applyAlignment="1" applyProtection="1">
      <alignment horizontal="left" vertical="top" wrapText="1"/>
    </xf>
    <xf numFmtId="0" fontId="1" fillId="26" borderId="0" xfId="0" applyNumberFormat="1" applyFont="1" applyFill="1" applyAlignment="1" applyProtection="1">
      <alignment wrapText="1"/>
    </xf>
    <xf numFmtId="49" fontId="1" fillId="0" borderId="0" xfId="859" applyNumberFormat="1" applyFont="1" applyFill="1" applyAlignment="1" applyProtection="1">
      <alignment horizontal="left" vertical="top"/>
    </xf>
    <xf numFmtId="183" fontId="1" fillId="0" borderId="0" xfId="975" applyNumberFormat="1" applyFont="1" applyFill="1" applyAlignment="1" applyProtection="1">
      <alignment horizontal="left" vertical="top"/>
    </xf>
    <xf numFmtId="0" fontId="1" fillId="0" borderId="0" xfId="975" applyNumberFormat="1" applyFont="1" applyFill="1" applyAlignment="1" applyProtection="1">
      <alignment horizontal="left" vertical="top" wrapText="1"/>
    </xf>
    <xf numFmtId="4" fontId="1" fillId="0" borderId="0" xfId="975" applyNumberFormat="1" applyFont="1" applyFill="1" applyAlignment="1" applyProtection="1">
      <alignment horizontal="right" wrapText="1"/>
    </xf>
    <xf numFmtId="1" fontId="1" fillId="0" borderId="0" xfId="975" applyNumberFormat="1" applyFont="1" applyFill="1" applyAlignment="1" applyProtection="1">
      <alignment horizontal="left" vertical="top" wrapText="1"/>
    </xf>
    <xf numFmtId="0" fontId="1" fillId="0" borderId="0" xfId="926" applyNumberFormat="1" applyFont="1" applyFill="1" applyAlignment="1" applyProtection="1">
      <alignment horizontal="left" vertical="top" wrapText="1"/>
    </xf>
    <xf numFmtId="0" fontId="1" fillId="0" borderId="0" xfId="0" applyNumberFormat="1" applyFont="1" applyFill="1" applyAlignment="1" applyProtection="1">
      <alignment horizontal="center"/>
    </xf>
    <xf numFmtId="4" fontId="1" fillId="0" borderId="0" xfId="0" applyNumberFormat="1" applyFont="1" applyFill="1" applyAlignment="1" applyProtection="1">
      <alignment horizontal="right"/>
    </xf>
    <xf numFmtId="0" fontId="1" fillId="0" borderId="0" xfId="884" applyNumberFormat="1" applyFont="1" applyFill="1" applyAlignment="1" applyProtection="1">
      <alignment horizontal="left" vertical="top" wrapText="1"/>
    </xf>
    <xf numFmtId="0" fontId="1" fillId="0" borderId="0" xfId="859" applyNumberFormat="1" applyFont="1" applyFill="1" applyAlignment="1" applyProtection="1">
      <alignment wrapText="1"/>
    </xf>
    <xf numFmtId="0" fontId="1" fillId="0" borderId="0" xfId="876" applyNumberFormat="1" applyFont="1" applyFill="1" applyAlignment="1" applyProtection="1">
      <alignment horizontal="center" wrapText="1"/>
    </xf>
    <xf numFmtId="4" fontId="1" fillId="0" borderId="0" xfId="876" applyNumberFormat="1" applyFont="1" applyFill="1" applyAlignment="1" applyProtection="1">
      <alignment horizontal="right" wrapText="1"/>
    </xf>
    <xf numFmtId="0" fontId="1" fillId="0" borderId="0" xfId="0" applyNumberFormat="1" applyFont="1" applyFill="1" applyAlignment="1" applyProtection="1">
      <alignment horizontal="left" vertical="top" wrapText="1"/>
    </xf>
    <xf numFmtId="0" fontId="1" fillId="0" borderId="0" xfId="986" applyNumberFormat="1" applyFont="1" applyFill="1" applyAlignment="1" applyProtection="1">
      <alignment wrapText="1"/>
    </xf>
    <xf numFmtId="49" fontId="1" fillId="0" borderId="0" xfId="845" applyNumberFormat="1" applyFont="1" applyFill="1" applyAlignment="1" applyProtection="1">
      <alignment horizontal="left" vertical="top"/>
    </xf>
    <xf numFmtId="49" fontId="1" fillId="0" borderId="0" xfId="855" applyNumberFormat="1" applyFont="1" applyFill="1" applyAlignment="1" applyProtection="1">
      <alignment horizontal="left" vertical="top" wrapText="1"/>
    </xf>
    <xf numFmtId="183" fontId="1" fillId="0" borderId="0" xfId="926" applyNumberFormat="1" applyFont="1" applyFill="1" applyAlignment="1" applyProtection="1">
      <alignment horizontal="left" vertical="top"/>
    </xf>
    <xf numFmtId="4" fontId="1" fillId="0" borderId="0" xfId="882" applyNumberFormat="1" applyFont="1" applyFill="1" applyAlignment="1" applyProtection="1">
      <alignment horizontal="right" wrapText="1"/>
    </xf>
    <xf numFmtId="0" fontId="52" fillId="0" borderId="0" xfId="860" applyFont="1" applyAlignment="1" applyProtection="1">
      <alignment horizontal="left" vertical="top" wrapText="1"/>
      <protection locked="0"/>
    </xf>
    <xf numFmtId="189" fontId="52" fillId="0" borderId="0" xfId="860" applyNumberFormat="1" applyFont="1" applyAlignment="1" applyProtection="1">
      <alignment horizontal="left" vertical="top" wrapText="1"/>
      <protection locked="0"/>
    </xf>
    <xf numFmtId="0" fontId="1" fillId="0" borderId="0" xfId="884" applyNumberFormat="1" applyFont="1" applyFill="1" applyAlignment="1" applyProtection="1">
      <alignment wrapText="1"/>
    </xf>
    <xf numFmtId="183" fontId="1" fillId="0" borderId="0" xfId="855" applyNumberFormat="1" applyFont="1" applyFill="1" applyAlignment="1" applyProtection="1">
      <alignment horizontal="left" vertical="top"/>
    </xf>
    <xf numFmtId="4" fontId="1" fillId="0" borderId="0" xfId="849" applyNumberFormat="1" applyFont="1" applyFill="1" applyAlignment="1" applyProtection="1">
      <alignment horizontal="left" vertical="top" wrapText="1"/>
    </xf>
    <xf numFmtId="49" fontId="1" fillId="0" borderId="0" xfId="884" applyNumberFormat="1" applyFont="1" applyFill="1" applyAlignment="1" applyProtection="1">
      <alignment horizontal="left" vertical="top" wrapText="1"/>
    </xf>
    <xf numFmtId="0" fontId="1" fillId="0" borderId="13" xfId="859" applyNumberFormat="1" applyFont="1" applyFill="1" applyBorder="1" applyAlignment="1" applyProtection="1">
      <alignment horizontal="left" vertical="top" wrapText="1"/>
    </xf>
    <xf numFmtId="179" fontId="1" fillId="0" borderId="13" xfId="876" applyNumberFormat="1" applyFont="1" applyFill="1" applyBorder="1" applyAlignment="1" applyProtection="1">
      <alignment horizontal="center" wrapText="1"/>
    </xf>
    <xf numFmtId="4" fontId="1" fillId="0" borderId="13" xfId="876" applyNumberFormat="1" applyFont="1" applyFill="1" applyBorder="1" applyAlignment="1" applyProtection="1">
      <alignment horizontal="right" wrapText="1"/>
    </xf>
    <xf numFmtId="4" fontId="1" fillId="0" borderId="13" xfId="876" applyNumberFormat="1" applyFont="1" applyFill="1" applyBorder="1" applyAlignment="1" applyProtection="1">
      <alignment horizontal="right"/>
    </xf>
    <xf numFmtId="0" fontId="1" fillId="24" borderId="0" xfId="875" applyNumberFormat="1" applyFont="1" applyFill="1" applyAlignment="1" applyProtection="1">
      <alignment horizontal="center" wrapText="1"/>
    </xf>
    <xf numFmtId="4" fontId="1" fillId="24" borderId="0" xfId="875" applyNumberFormat="1" applyFont="1" applyFill="1" applyAlignment="1" applyProtection="1">
      <alignment horizontal="right" wrapText="1"/>
    </xf>
    <xf numFmtId="183" fontId="1" fillId="0" borderId="0" xfId="859" applyNumberFormat="1" applyFont="1" applyFill="1" applyAlignment="1" applyProtection="1">
      <alignment horizontal="left" vertical="top"/>
    </xf>
    <xf numFmtId="0" fontId="1" fillId="0" borderId="0" xfId="884" applyNumberFormat="1" applyFont="1" applyFill="1" applyAlignment="1" applyProtection="1">
      <alignment horizontal="center" wrapText="1"/>
    </xf>
    <xf numFmtId="183" fontId="1" fillId="0" borderId="0" xfId="986" applyNumberFormat="1" applyFont="1" applyFill="1" applyAlignment="1" applyProtection="1">
      <alignment horizontal="left" vertical="top"/>
    </xf>
    <xf numFmtId="0" fontId="1" fillId="0" borderId="0" xfId="986" applyNumberFormat="1" applyFont="1" applyFill="1" applyAlignment="1" applyProtection="1">
      <alignment horizontal="left" vertical="top" wrapText="1"/>
    </xf>
    <xf numFmtId="0" fontId="1" fillId="0" borderId="0" xfId="986" applyNumberFormat="1" applyFont="1" applyFill="1" applyAlignment="1" applyProtection="1">
      <alignment horizontal="center" wrapText="1"/>
    </xf>
    <xf numFmtId="4" fontId="1" fillId="0" borderId="0" xfId="986" applyNumberFormat="1" applyFont="1" applyFill="1" applyAlignment="1" applyProtection="1">
      <alignment horizontal="right" wrapText="1"/>
    </xf>
    <xf numFmtId="49" fontId="1" fillId="0" borderId="0" xfId="986" applyNumberFormat="1" applyFont="1" applyFill="1" applyAlignment="1" applyProtection="1">
      <alignment horizontal="left" vertical="top" wrapText="1"/>
    </xf>
    <xf numFmtId="49" fontId="1" fillId="0" borderId="0" xfId="986" applyNumberFormat="1" applyFont="1" applyFill="1" applyAlignment="1" applyProtection="1">
      <alignment horizontal="left" vertical="top"/>
    </xf>
    <xf numFmtId="183" fontId="1" fillId="0" borderId="0" xfId="884" applyNumberFormat="1" applyFont="1" applyFill="1" applyAlignment="1" applyProtection="1">
      <alignment horizontal="left" vertical="top"/>
    </xf>
    <xf numFmtId="0" fontId="62" fillId="0" borderId="0" xfId="884" applyNumberFormat="1" applyFont="1" applyFill="1" applyAlignment="1" applyProtection="1">
      <alignment horizontal="left" vertical="top" wrapText="1"/>
    </xf>
    <xf numFmtId="49" fontId="1" fillId="0" borderId="0" xfId="884" applyNumberFormat="1" applyFont="1" applyFill="1" applyAlignment="1" applyProtection="1">
      <alignment horizontal="left" vertical="top"/>
    </xf>
    <xf numFmtId="49" fontId="1" fillId="0" borderId="17" xfId="859" applyNumberFormat="1" applyFont="1" applyFill="1" applyBorder="1" applyAlignment="1" applyProtection="1">
      <alignment horizontal="left" vertical="top" wrapText="1"/>
    </xf>
    <xf numFmtId="49" fontId="1" fillId="0" borderId="0" xfId="859" applyNumberFormat="1" applyFont="1" applyFill="1" applyAlignment="1" applyProtection="1">
      <alignment horizontal="left" vertical="top" wrapText="1"/>
    </xf>
    <xf numFmtId="0" fontId="1" fillId="0" borderId="0" xfId="876" applyNumberFormat="1" applyFont="1" applyFill="1" applyAlignment="1" applyProtection="1">
      <alignment horizontal="left" vertical="top"/>
    </xf>
    <xf numFmtId="49" fontId="1" fillId="0" borderId="0" xfId="845" applyNumberFormat="1" applyFont="1" applyFill="1" applyAlignment="1" applyProtection="1">
      <alignment horizontal="left" vertical="top" wrapText="1"/>
    </xf>
    <xf numFmtId="0" fontId="1" fillId="0" borderId="0" xfId="0" applyNumberFormat="1" applyFont="1" applyAlignment="1" applyProtection="1">
      <alignment vertical="center"/>
    </xf>
    <xf numFmtId="0" fontId="1" fillId="0" borderId="0" xfId="0" applyNumberFormat="1" applyFont="1" applyFill="1" applyAlignment="1" applyProtection="1">
      <alignment vertical="center"/>
    </xf>
    <xf numFmtId="49" fontId="1" fillId="24" borderId="0" xfId="845" applyNumberFormat="1" applyFont="1" applyFill="1" applyAlignment="1" applyProtection="1">
      <alignment horizontal="left" vertical="top"/>
    </xf>
    <xf numFmtId="0" fontId="1" fillId="24" borderId="0" xfId="0" applyNumberFormat="1" applyFont="1" applyFill="1" applyAlignment="1" applyProtection="1">
      <alignment horizontal="left" vertical="top" wrapText="1"/>
    </xf>
    <xf numFmtId="4" fontId="1" fillId="0" borderId="0" xfId="884" applyNumberFormat="1" applyFont="1" applyFill="1" applyAlignment="1" applyProtection="1">
      <alignment horizontal="right"/>
    </xf>
    <xf numFmtId="183" fontId="1" fillId="0" borderId="0" xfId="845" applyNumberFormat="1" applyFont="1" applyFill="1" applyAlignment="1" applyProtection="1">
      <alignment horizontal="left" vertical="top" wrapText="1"/>
    </xf>
    <xf numFmtId="0" fontId="1" fillId="0" borderId="0" xfId="884" applyNumberFormat="1" applyFont="1" applyFill="1" applyAlignment="1" applyProtection="1">
      <alignment horizontal="center"/>
    </xf>
    <xf numFmtId="0" fontId="1" fillId="0" borderId="0" xfId="0" applyNumberFormat="1" applyFont="1" applyAlignment="1" applyProtection="1">
      <alignment vertical="center" wrapText="1"/>
    </xf>
    <xf numFmtId="0" fontId="1" fillId="0" borderId="0" xfId="0" applyNumberFormat="1" applyFont="1" applyFill="1" applyAlignment="1" applyProtection="1">
      <alignment vertical="center" wrapText="1"/>
    </xf>
    <xf numFmtId="0" fontId="62" fillId="0" borderId="0" xfId="0" applyNumberFormat="1" applyFont="1" applyAlignment="1" applyProtection="1">
      <alignment horizontal="left" vertical="top" wrapText="1"/>
    </xf>
    <xf numFmtId="184" fontId="1" fillId="0" borderId="0" xfId="876" applyNumberFormat="1" applyFont="1" applyFill="1" applyAlignment="1" applyProtection="1"/>
    <xf numFmtId="184" fontId="1" fillId="0" borderId="0" xfId="876" applyNumberFormat="1" applyFont="1" applyFill="1" applyAlignment="1" applyProtection="1">
      <alignment horizontal="center"/>
    </xf>
    <xf numFmtId="184" fontId="1" fillId="0" borderId="0" xfId="1442" applyNumberFormat="1" applyFont="1" applyFill="1" applyAlignment="1" applyProtection="1">
      <alignment horizontal="center" wrapText="1"/>
    </xf>
    <xf numFmtId="0" fontId="1" fillId="27" borderId="0" xfId="0" applyNumberFormat="1" applyFont="1" applyFill="1" applyAlignment="1" applyProtection="1">
      <alignment horizontal="left" vertical="top" wrapText="1"/>
    </xf>
    <xf numFmtId="0" fontId="1" fillId="0" borderId="0" xfId="875" applyNumberFormat="1" applyFont="1" applyFill="1" applyAlignment="1" applyProtection="1">
      <alignment horizontal="center"/>
    </xf>
    <xf numFmtId="0" fontId="1" fillId="0" borderId="0" xfId="845" applyNumberFormat="1" applyFont="1" applyFill="1" applyAlignment="1" applyProtection="1">
      <alignment horizontal="left" vertical="top" wrapText="1"/>
    </xf>
    <xf numFmtId="0" fontId="1" fillId="0" borderId="0" xfId="845" applyNumberFormat="1" applyFont="1" applyFill="1" applyAlignment="1" applyProtection="1">
      <alignment horizontal="center" wrapText="1"/>
    </xf>
    <xf numFmtId="4" fontId="1" fillId="0" borderId="0" xfId="845" applyNumberFormat="1" applyFont="1" applyFill="1" applyAlignment="1" applyProtection="1">
      <alignment horizontal="right" wrapText="1"/>
    </xf>
    <xf numFmtId="0" fontId="1" fillId="0" borderId="0" xfId="845" applyNumberFormat="1" applyFont="1" applyFill="1" applyAlignment="1" applyProtection="1">
      <alignment horizontal="center"/>
    </xf>
    <xf numFmtId="0" fontId="62" fillId="0" borderId="0" xfId="845" applyNumberFormat="1" applyFont="1" applyFill="1" applyAlignment="1" applyProtection="1">
      <alignment horizontal="left" vertical="top" wrapText="1"/>
    </xf>
    <xf numFmtId="0" fontId="1" fillId="0" borderId="0" xfId="849" applyNumberFormat="1" applyFont="1" applyFill="1" applyAlignment="1" applyProtection="1">
      <alignment horizontal="center" wrapText="1"/>
    </xf>
    <xf numFmtId="0" fontId="1" fillId="0" borderId="0" xfId="855" applyNumberFormat="1" applyFont="1" applyFill="1" applyAlignment="1" applyProtection="1">
      <alignment horizontal="center" wrapText="1"/>
    </xf>
    <xf numFmtId="183" fontId="1" fillId="0" borderId="0" xfId="855" applyNumberFormat="1" applyFont="1" applyFill="1" applyAlignment="1" applyProtection="1">
      <alignment horizontal="left" vertical="top" wrapText="1"/>
    </xf>
    <xf numFmtId="183" fontId="1" fillId="0" borderId="0" xfId="875" applyNumberFormat="1" applyFont="1" applyFill="1" applyAlignment="1" applyProtection="1">
      <alignment horizontal="left" vertical="top"/>
    </xf>
    <xf numFmtId="49" fontId="1" fillId="0" borderId="0" xfId="875" applyNumberFormat="1" applyFont="1" applyFill="1" applyAlignment="1" applyProtection="1">
      <alignment horizontal="left" vertical="top" wrapText="1"/>
    </xf>
    <xf numFmtId="183" fontId="1" fillId="0" borderId="0" xfId="851" applyNumberFormat="1" applyFont="1" applyFill="1" applyAlignment="1" applyProtection="1">
      <alignment horizontal="left" vertical="top"/>
    </xf>
    <xf numFmtId="0" fontId="1" fillId="0" borderId="0" xfId="867" applyNumberFormat="1" applyFont="1" applyFill="1" applyAlignment="1" applyProtection="1">
      <alignment horizontal="center" wrapText="1"/>
    </xf>
    <xf numFmtId="4" fontId="1" fillId="0" borderId="0" xfId="867" applyNumberFormat="1" applyFont="1" applyFill="1" applyAlignment="1" applyProtection="1">
      <alignment horizontal="right" wrapText="1"/>
    </xf>
    <xf numFmtId="0" fontId="1" fillId="0" borderId="0" xfId="859" applyNumberFormat="1" applyFont="1" applyFill="1" applyAlignment="1" applyProtection="1">
      <alignment horizontal="center"/>
    </xf>
    <xf numFmtId="4" fontId="1" fillId="0" borderId="0" xfId="859" applyNumberFormat="1" applyFont="1" applyFill="1" applyAlignment="1" applyProtection="1">
      <alignment horizontal="right"/>
    </xf>
    <xf numFmtId="185" fontId="1" fillId="0" borderId="0" xfId="1442" applyNumberFormat="1" applyFont="1" applyFill="1" applyAlignment="1" applyProtection="1"/>
    <xf numFmtId="0" fontId="1" fillId="0" borderId="0" xfId="859" applyNumberFormat="1" applyFont="1" applyFill="1" applyAlignment="1" applyProtection="1"/>
    <xf numFmtId="0" fontId="1" fillId="0" borderId="0" xfId="859" applyNumberFormat="1" applyFont="1" applyFill="1" applyAlignment="1" applyProtection="1">
      <alignment horizontal="left" vertical="top"/>
    </xf>
    <xf numFmtId="183" fontId="1" fillId="0" borderId="0" xfId="859" applyNumberFormat="1" applyFont="1" applyFill="1" applyAlignment="1" applyProtection="1">
      <alignment horizontal="left" vertical="top" wrapText="1"/>
    </xf>
    <xf numFmtId="0" fontId="1" fillId="0" borderId="0" xfId="861" applyNumberFormat="1" applyFont="1" applyFill="1" applyAlignment="1" applyProtection="1">
      <alignment horizontal="left" vertical="top" wrapText="1"/>
    </xf>
    <xf numFmtId="4" fontId="51" fillId="0" borderId="0" xfId="859" applyNumberFormat="1" applyFont="1" applyFill="1" applyAlignment="1" applyProtection="1">
      <alignment horizontal="right" wrapText="1"/>
    </xf>
    <xf numFmtId="4" fontId="1" fillId="0" borderId="0" xfId="884" applyNumberFormat="1" applyFont="1" applyFill="1" applyAlignment="1" applyProtection="1">
      <alignment wrapText="1"/>
    </xf>
    <xf numFmtId="183" fontId="1" fillId="0" borderId="0" xfId="975" applyNumberFormat="1" applyFont="1" applyFill="1" applyAlignment="1" applyProtection="1">
      <alignment horizontal="left" vertical="top" wrapText="1"/>
    </xf>
    <xf numFmtId="0" fontId="52" fillId="0" borderId="0" xfId="868" applyFont="1" applyAlignment="1">
      <alignment horizontal="left" vertical="top" wrapText="1"/>
    </xf>
    <xf numFmtId="0" fontId="52" fillId="0" borderId="0" xfId="868" applyFont="1" applyAlignment="1">
      <alignment vertical="top" wrapText="1"/>
    </xf>
    <xf numFmtId="0" fontId="52" fillId="0" borderId="0" xfId="860" applyFont="1" applyFill="1" applyAlignment="1">
      <alignment horizontal="left" vertical="top" wrapText="1"/>
    </xf>
    <xf numFmtId="0" fontId="52" fillId="0" borderId="0" xfId="867" applyFont="1" applyFill="1" applyAlignment="1" applyProtection="1">
      <alignment vertical="top" wrapText="1"/>
    </xf>
    <xf numFmtId="0" fontId="1" fillId="0" borderId="0" xfId="867" applyNumberFormat="1" applyFont="1" applyFill="1" applyAlignment="1" applyProtection="1">
      <alignment horizontal="center"/>
    </xf>
    <xf numFmtId="4" fontId="1" fillId="0" borderId="0" xfId="867" applyNumberFormat="1" applyFont="1" applyFill="1" applyAlignment="1" applyProtection="1">
      <alignment horizontal="right"/>
    </xf>
    <xf numFmtId="186" fontId="1" fillId="0" borderId="0" xfId="884" applyNumberFormat="1" applyFont="1" applyFill="1" applyAlignment="1" applyProtection="1">
      <alignment horizontal="center" wrapText="1"/>
    </xf>
    <xf numFmtId="0" fontId="55" fillId="0" borderId="0" xfId="0" applyNumberFormat="1" applyFont="1" applyAlignment="1" applyProtection="1">
      <alignment vertical="center"/>
    </xf>
    <xf numFmtId="0" fontId="55" fillId="0" borderId="0" xfId="0" applyNumberFormat="1" applyFont="1" applyFill="1" applyAlignment="1" applyProtection="1">
      <alignment vertical="center"/>
    </xf>
    <xf numFmtId="4" fontId="1" fillId="0" borderId="13" xfId="884" applyNumberFormat="1" applyFont="1" applyFill="1" applyBorder="1" applyAlignment="1" applyProtection="1">
      <alignment horizontal="right" wrapText="1"/>
    </xf>
    <xf numFmtId="179" fontId="1" fillId="0" borderId="0" xfId="876" applyNumberFormat="1" applyFont="1" applyFill="1" applyAlignment="1" applyProtection="1">
      <alignment horizontal="center" wrapText="1"/>
    </xf>
    <xf numFmtId="183" fontId="1" fillId="0" borderId="0" xfId="849" applyNumberFormat="1" applyFont="1" applyFill="1" applyAlignment="1" applyProtection="1">
      <alignment horizontal="left" vertical="top"/>
    </xf>
    <xf numFmtId="183" fontId="1" fillId="0" borderId="17" xfId="845" applyNumberFormat="1" applyFont="1" applyFill="1" applyBorder="1" applyAlignment="1" applyProtection="1">
      <alignment horizontal="left" vertical="top" wrapText="1"/>
    </xf>
    <xf numFmtId="4" fontId="1" fillId="0" borderId="18" xfId="875" applyNumberFormat="1" applyFont="1" applyFill="1" applyBorder="1" applyAlignment="1" applyProtection="1">
      <alignment horizontal="right" wrapText="1"/>
    </xf>
    <xf numFmtId="0" fontId="1" fillId="0" borderId="0" xfId="855" applyNumberFormat="1" applyFont="1" applyFill="1" applyAlignment="1" applyProtection="1">
      <alignment vertical="center" wrapText="1"/>
    </xf>
    <xf numFmtId="0" fontId="1" fillId="24" borderId="0" xfId="855" applyNumberFormat="1" applyFont="1" applyFill="1" applyAlignment="1" applyProtection="1">
      <alignment horizontal="left" vertical="top" wrapText="1"/>
    </xf>
    <xf numFmtId="0" fontId="52" fillId="0" borderId="0" xfId="884" applyFont="1" applyAlignment="1">
      <alignment vertical="top" wrapText="1"/>
    </xf>
    <xf numFmtId="16" fontId="1" fillId="28" borderId="0" xfId="875" applyNumberFormat="1" applyFont="1" applyFill="1" applyAlignment="1" applyProtection="1">
      <alignment horizontal="left" vertical="top" wrapText="1"/>
    </xf>
    <xf numFmtId="0" fontId="1" fillId="28" borderId="0" xfId="875" applyNumberFormat="1" applyFont="1" applyFill="1" applyAlignment="1" applyProtection="1">
      <alignment horizontal="left" vertical="top" wrapText="1"/>
    </xf>
    <xf numFmtId="4" fontId="1" fillId="0" borderId="0" xfId="875" applyNumberFormat="1" applyFont="1" applyFill="1" applyAlignment="1" applyProtection="1">
      <alignment horizontal="center" wrapText="1"/>
    </xf>
    <xf numFmtId="4" fontId="1" fillId="0" borderId="0" xfId="875" applyNumberFormat="1" applyFont="1" applyFill="1" applyAlignment="1" applyProtection="1">
      <alignment wrapText="1"/>
    </xf>
    <xf numFmtId="183" fontId="1" fillId="0" borderId="0" xfId="875" applyNumberFormat="1" applyFont="1" applyFill="1" applyAlignment="1" applyProtection="1">
      <alignment horizontal="left" vertical="top" wrapText="1"/>
    </xf>
    <xf numFmtId="16" fontId="1" fillId="0" borderId="0" xfId="875" applyNumberFormat="1" applyFont="1" applyFill="1" applyAlignment="1" applyProtection="1">
      <alignment horizontal="left" vertical="top" wrapText="1"/>
    </xf>
    <xf numFmtId="4" fontId="1" fillId="0" borderId="0" xfId="875" applyNumberFormat="1" applyFont="1" applyFill="1" applyAlignment="1" applyProtection="1">
      <alignment horizontal="left" vertical="top" wrapText="1"/>
    </xf>
    <xf numFmtId="0" fontId="1" fillId="0" borderId="0" xfId="925" applyNumberFormat="1" applyFont="1" applyFill="1" applyAlignment="1" applyProtection="1">
      <alignment horizontal="center" wrapText="1"/>
    </xf>
    <xf numFmtId="4" fontId="1" fillId="0" borderId="0" xfId="925" applyNumberFormat="1" applyFont="1" applyFill="1" applyAlignment="1" applyProtection="1">
      <alignment horizontal="right" wrapText="1"/>
    </xf>
    <xf numFmtId="0" fontId="50" fillId="0" borderId="0" xfId="875" applyNumberFormat="1" applyFont="1" applyFill="1" applyAlignment="1" applyProtection="1">
      <alignment horizontal="left" vertical="top" wrapText="1"/>
    </xf>
    <xf numFmtId="4" fontId="1" fillId="0" borderId="0" xfId="856" applyNumberFormat="1" applyFont="1" applyFill="1" applyAlignment="1" applyProtection="1">
      <alignment horizontal="right" wrapText="1"/>
    </xf>
    <xf numFmtId="0" fontId="71" fillId="0" borderId="0" xfId="875" applyFont="1" applyFill="1" applyAlignment="1">
      <alignment vertical="top" wrapText="1"/>
    </xf>
    <xf numFmtId="179" fontId="1" fillId="0" borderId="0" xfId="1439" applyNumberFormat="1" applyFont="1" applyFill="1" applyAlignment="1" applyProtection="1">
      <alignment horizontal="right" wrapText="1"/>
    </xf>
    <xf numFmtId="4" fontId="1" fillId="0" borderId="0" xfId="845" applyNumberFormat="1" applyFont="1" applyFill="1" applyAlignment="1" applyProtection="1">
      <alignment horizontal="right"/>
    </xf>
    <xf numFmtId="0" fontId="1" fillId="0" borderId="0" xfId="856" applyNumberFormat="1" applyFont="1" applyFill="1" applyAlignment="1" applyProtection="1">
      <alignment horizontal="center" wrapText="1"/>
    </xf>
    <xf numFmtId="0" fontId="1" fillId="0" borderId="0" xfId="859" applyNumberFormat="1" applyFont="1" applyFill="1" applyAlignment="1" applyProtection="1">
      <alignment vertical="center" wrapText="1"/>
    </xf>
    <xf numFmtId="3" fontId="1" fillId="0" borderId="0" xfId="845" applyNumberFormat="1" applyFont="1" applyFill="1" applyAlignment="1" applyProtection="1">
      <alignment horizontal="left" vertical="top" wrapText="1"/>
    </xf>
    <xf numFmtId="0" fontId="51" fillId="0" borderId="0" xfId="0" applyNumberFormat="1" applyFont="1" applyAlignment="1" applyProtection="1">
      <alignment vertical="center" wrapText="1"/>
    </xf>
    <xf numFmtId="3" fontId="1" fillId="0" borderId="0" xfId="855" applyNumberFormat="1" applyFont="1" applyFill="1" applyAlignment="1" applyProtection="1">
      <alignment horizontal="left" vertical="top" wrapText="1"/>
    </xf>
    <xf numFmtId="0" fontId="66" fillId="0" borderId="0" xfId="855" applyNumberFormat="1" applyFont="1" applyFill="1" applyAlignment="1" applyProtection="1">
      <alignment vertical="center"/>
    </xf>
    <xf numFmtId="49" fontId="1" fillId="0" borderId="17" xfId="855" applyNumberFormat="1" applyFont="1" applyFill="1" applyBorder="1" applyAlignment="1" applyProtection="1">
      <alignment horizontal="left" vertical="top" wrapText="1"/>
    </xf>
    <xf numFmtId="0" fontId="1" fillId="0" borderId="13" xfId="855" applyNumberFormat="1" applyFont="1" applyFill="1" applyBorder="1" applyAlignment="1" applyProtection="1">
      <alignment horizontal="left" vertical="top" wrapText="1"/>
    </xf>
    <xf numFmtId="0" fontId="1" fillId="0" borderId="13" xfId="855" applyNumberFormat="1" applyFont="1" applyFill="1" applyBorder="1" applyAlignment="1" applyProtection="1">
      <alignment horizontal="center" wrapText="1"/>
    </xf>
    <xf numFmtId="4" fontId="1" fillId="0" borderId="13" xfId="855" applyNumberFormat="1" applyFont="1" applyFill="1" applyBorder="1" applyAlignment="1" applyProtection="1">
      <alignment horizontal="right" wrapText="1"/>
    </xf>
    <xf numFmtId="4" fontId="1" fillId="0" borderId="19" xfId="884" applyNumberFormat="1" applyFont="1" applyFill="1" applyBorder="1" applyAlignment="1" applyProtection="1">
      <alignment horizontal="right" wrapText="1"/>
    </xf>
    <xf numFmtId="4" fontId="47" fillId="0" borderId="0" xfId="855" applyNumberFormat="1" applyFont="1" applyFill="1" applyAlignment="1" applyProtection="1">
      <alignment horizontal="center" wrapText="1"/>
    </xf>
    <xf numFmtId="49" fontId="47" fillId="25" borderId="0" xfId="876" applyNumberFormat="1" applyFont="1" applyFill="1" applyAlignment="1" applyProtection="1">
      <alignment horizontal="right" vertical="top" wrapText="1"/>
    </xf>
    <xf numFmtId="0" fontId="47" fillId="25" borderId="0" xfId="876" applyNumberFormat="1" applyFont="1" applyFill="1" applyAlignment="1" applyProtection="1">
      <alignment horizontal="left"/>
    </xf>
    <xf numFmtId="4" fontId="47" fillId="25" borderId="0" xfId="1439" applyNumberFormat="1" applyFont="1" applyFill="1" applyAlignment="1" applyProtection="1">
      <alignment horizontal="right" wrapText="1"/>
    </xf>
    <xf numFmtId="0" fontId="1" fillId="0" borderId="0" xfId="876" applyNumberFormat="1" applyFont="1" applyFill="1" applyAlignment="1" applyProtection="1">
      <alignment horizontal="right"/>
    </xf>
    <xf numFmtId="49" fontId="1" fillId="0" borderId="0" xfId="876" applyNumberFormat="1" applyFont="1" applyFill="1" applyAlignment="1" applyProtection="1">
      <alignment horizontal="right"/>
    </xf>
    <xf numFmtId="4" fontId="67" fillId="0" borderId="0" xfId="1439" applyNumberFormat="1" applyFont="1" applyFill="1" applyAlignment="1" applyProtection="1">
      <alignment horizontal="right" wrapText="1"/>
    </xf>
    <xf numFmtId="183" fontId="1" fillId="25" borderId="0" xfId="855" applyNumberFormat="1" applyFont="1" applyFill="1" applyAlignment="1" applyProtection="1">
      <alignment horizontal="left" vertical="top"/>
    </xf>
    <xf numFmtId="0" fontId="47" fillId="25" borderId="0" xfId="855" applyNumberFormat="1" applyFont="1" applyFill="1" applyAlignment="1" applyProtection="1">
      <alignment horizontal="left" vertical="top" wrapText="1"/>
    </xf>
    <xf numFmtId="0" fontId="1" fillId="22" borderId="0" xfId="855" applyNumberFormat="1" applyFont="1" applyFill="1" applyAlignment="1" applyProtection="1">
      <alignment wrapText="1"/>
    </xf>
    <xf numFmtId="0" fontId="47" fillId="0" borderId="0" xfId="876" applyNumberFormat="1" applyFont="1" applyFill="1" applyAlignment="1" applyProtection="1">
      <alignment horizontal="left" vertical="top" wrapText="1"/>
    </xf>
    <xf numFmtId="0" fontId="47" fillId="0" borderId="0" xfId="877" applyNumberFormat="1" applyFont="1" applyFill="1" applyAlignment="1" applyProtection="1">
      <alignment horizontal="left" vertical="top" wrapText="1"/>
    </xf>
    <xf numFmtId="0" fontId="1" fillId="0" borderId="0" xfId="877" applyNumberFormat="1" applyFont="1" applyFill="1" applyAlignment="1" applyProtection="1">
      <alignment horizontal="left" vertical="top" wrapText="1"/>
    </xf>
    <xf numFmtId="0" fontId="1" fillId="0" borderId="0" xfId="883" applyNumberFormat="1" applyFont="1" applyFill="1" applyAlignment="1" applyProtection="1">
      <alignment horizontal="left" vertical="top" wrapText="1"/>
    </xf>
    <xf numFmtId="4" fontId="1" fillId="0" borderId="0" xfId="1444" applyNumberFormat="1" applyFont="1" applyAlignment="1" applyProtection="1">
      <alignment horizontal="right" wrapText="1"/>
    </xf>
    <xf numFmtId="4" fontId="1" fillId="0" borderId="0" xfId="878" applyNumberFormat="1" applyFont="1" applyFill="1" applyAlignment="1" applyProtection="1">
      <alignment horizontal="right"/>
    </xf>
    <xf numFmtId="4" fontId="1" fillId="0" borderId="0" xfId="883" applyNumberFormat="1" applyFont="1" applyFill="1" applyAlignment="1" applyProtection="1">
      <alignment horizontal="right" wrapText="1"/>
    </xf>
    <xf numFmtId="0" fontId="47" fillId="0" borderId="13" xfId="855" applyNumberFormat="1" applyFont="1" applyFill="1" applyBorder="1" applyAlignment="1" applyProtection="1">
      <alignment horizontal="left" vertical="top" wrapText="1"/>
    </xf>
    <xf numFmtId="179" fontId="47" fillId="0" borderId="13" xfId="876" applyNumberFormat="1" applyFont="1" applyFill="1" applyBorder="1" applyAlignment="1" applyProtection="1">
      <alignment horizontal="center" wrapText="1"/>
    </xf>
    <xf numFmtId="4" fontId="47" fillId="0" borderId="13" xfId="876" applyNumberFormat="1" applyFont="1" applyFill="1" applyBorder="1" applyAlignment="1" applyProtection="1">
      <alignment horizontal="right" wrapText="1"/>
    </xf>
    <xf numFmtId="4" fontId="1" fillId="0" borderId="13" xfId="875" applyNumberFormat="1" applyFont="1" applyFill="1" applyBorder="1" applyAlignment="1" applyProtection="1">
      <alignment horizontal="right" wrapText="1"/>
    </xf>
    <xf numFmtId="0" fontId="47" fillId="0" borderId="0" xfId="876" applyNumberFormat="1" applyFont="1" applyFill="1" applyAlignment="1" applyProtection="1"/>
    <xf numFmtId="49" fontId="1" fillId="25" borderId="0" xfId="845" applyNumberFormat="1" applyFont="1" applyFill="1" applyAlignment="1" applyProtection="1">
      <alignment horizontal="left" vertical="top" wrapText="1"/>
    </xf>
    <xf numFmtId="4" fontId="1" fillId="22" borderId="0" xfId="875" applyNumberFormat="1" applyFont="1" applyFill="1" applyAlignment="1" applyProtection="1"/>
    <xf numFmtId="4" fontId="1" fillId="0" borderId="0" xfId="1205" applyNumberFormat="1" applyFont="1" applyFill="1" applyAlignment="1" applyProtection="1">
      <alignment horizontal="right" wrapText="1"/>
    </xf>
    <xf numFmtId="4" fontId="1" fillId="0" borderId="13" xfId="882" applyNumberFormat="1" applyFont="1" applyFill="1" applyBorder="1" applyAlignment="1" applyProtection="1">
      <alignment horizontal="right" wrapText="1"/>
    </xf>
    <xf numFmtId="4" fontId="1" fillId="0" borderId="0" xfId="1207" applyNumberFormat="1" applyFont="1" applyFill="1" applyAlignment="1" applyProtection="1">
      <alignment horizontal="right" wrapText="1"/>
    </xf>
    <xf numFmtId="4" fontId="47" fillId="0" borderId="0" xfId="0" applyNumberFormat="1" applyFont="1" applyAlignment="1" applyProtection="1">
      <alignment horizontal="right" wrapText="1"/>
    </xf>
    <xf numFmtId="0" fontId="47" fillId="0" borderId="0" xfId="875" applyNumberFormat="1" applyFont="1" applyFill="1" applyAlignment="1" applyProtection="1">
      <alignment horizontal="left" vertical="top" wrapText="1"/>
    </xf>
    <xf numFmtId="0" fontId="47" fillId="0" borderId="0" xfId="855" applyNumberFormat="1" applyFont="1" applyFill="1" applyAlignment="1" applyProtection="1">
      <alignment horizontal="left" vertical="top" wrapText="1"/>
    </xf>
    <xf numFmtId="4" fontId="1" fillId="0" borderId="0" xfId="875" applyNumberFormat="1" applyFont="1" applyFill="1" applyAlignment="1" applyProtection="1"/>
    <xf numFmtId="183" fontId="1" fillId="25" borderId="0" xfId="876" applyNumberFormat="1" applyFont="1" applyFill="1" applyAlignment="1" applyProtection="1">
      <alignment horizontal="left" vertical="top"/>
    </xf>
    <xf numFmtId="181" fontId="1" fillId="0" borderId="0" xfId="875" applyNumberFormat="1" applyFont="1" applyFill="1" applyAlignment="1" applyProtection="1">
      <alignment horizontal="right" wrapText="1"/>
    </xf>
    <xf numFmtId="183" fontId="1" fillId="25" borderId="0" xfId="855" applyNumberFormat="1" applyFont="1" applyFill="1" applyAlignment="1" applyProtection="1">
      <alignment horizontal="right" vertical="top"/>
    </xf>
    <xf numFmtId="183" fontId="1" fillId="0" borderId="0" xfId="876" applyNumberFormat="1" applyFont="1" applyFill="1" applyAlignment="1" applyProtection="1">
      <alignment vertical="top"/>
    </xf>
    <xf numFmtId="49" fontId="1" fillId="0" borderId="0" xfId="882" applyNumberFormat="1" applyFont="1" applyFill="1" applyAlignment="1" applyProtection="1">
      <alignment horizontal="right" vertical="top" wrapText="1"/>
    </xf>
    <xf numFmtId="4" fontId="1" fillId="0" borderId="0" xfId="1443" applyNumberFormat="1" applyFont="1" applyAlignment="1" applyProtection="1">
      <alignment horizontal="right" wrapText="1"/>
    </xf>
    <xf numFmtId="4" fontId="1" fillId="0" borderId="0" xfId="877" applyNumberFormat="1" applyFont="1" applyFill="1" applyAlignment="1" applyProtection="1">
      <alignment horizontal="right"/>
    </xf>
    <xf numFmtId="183" fontId="1" fillId="25" borderId="0" xfId="875" applyNumberFormat="1" applyFont="1" applyFill="1" applyAlignment="1" applyProtection="1">
      <alignment horizontal="right" vertical="top"/>
    </xf>
    <xf numFmtId="4" fontId="1" fillId="0" borderId="0" xfId="845" applyNumberFormat="1" applyFont="1" applyFill="1" applyAlignment="1" applyProtection="1">
      <alignment horizontal="left" vertical="top" wrapText="1"/>
    </xf>
    <xf numFmtId="49" fontId="1" fillId="0" borderId="0" xfId="845" applyNumberFormat="1" applyFont="1" applyFill="1" applyAlignment="1" applyProtection="1">
      <alignment horizontal="right" vertical="top" wrapText="1"/>
    </xf>
    <xf numFmtId="0" fontId="47" fillId="0" borderId="13" xfId="0" applyNumberFormat="1" applyFont="1" applyBorder="1" applyAlignment="1" applyProtection="1">
      <alignment horizontal="left" vertical="top" wrapText="1"/>
    </xf>
    <xf numFmtId="0" fontId="1" fillId="0" borderId="13" xfId="0" applyNumberFormat="1" applyFont="1" applyBorder="1" applyAlignment="1" applyProtection="1">
      <alignment horizontal="center" wrapText="1"/>
    </xf>
    <xf numFmtId="4" fontId="1" fillId="0" borderId="13" xfId="0" applyNumberFormat="1" applyFont="1" applyBorder="1" applyAlignment="1" applyProtection="1">
      <alignment horizontal="right" wrapText="1"/>
    </xf>
    <xf numFmtId="4" fontId="47" fillId="0" borderId="13" xfId="0" applyNumberFormat="1" applyFont="1" applyBorder="1" applyAlignment="1" applyProtection="1">
      <alignment horizontal="right" wrapText="1"/>
    </xf>
    <xf numFmtId="183" fontId="1" fillId="0" borderId="0" xfId="845" applyNumberFormat="1" applyFont="1" applyFill="1" applyAlignment="1" applyProtection="1">
      <alignment vertical="top"/>
    </xf>
    <xf numFmtId="0" fontId="1" fillId="0" borderId="0" xfId="867" applyNumberFormat="1" applyFont="1" applyFill="1" applyAlignment="1" applyProtection="1">
      <alignment horizontal="right" vertical="top" wrapText="1"/>
    </xf>
    <xf numFmtId="49" fontId="1" fillId="15" borderId="0" xfId="882" applyNumberFormat="1" applyFont="1" applyFill="1" applyAlignment="1" applyProtection="1">
      <alignment horizontal="left" vertical="top" wrapText="1"/>
    </xf>
    <xf numFmtId="0" fontId="47" fillId="29" borderId="0" xfId="875" applyNumberFormat="1" applyFont="1" applyFill="1" applyAlignment="1" applyProtection="1">
      <alignment horizontal="left" vertical="top" wrapText="1"/>
    </xf>
    <xf numFmtId="0" fontId="1" fillId="15" borderId="0" xfId="875" applyNumberFormat="1" applyFont="1" applyFill="1" applyAlignment="1" applyProtection="1">
      <alignment horizontal="center" wrapText="1"/>
    </xf>
    <xf numFmtId="4" fontId="47" fillId="15" borderId="0" xfId="875" applyNumberFormat="1" applyFont="1" applyFill="1" applyAlignment="1" applyProtection="1">
      <alignment horizontal="right" wrapText="1"/>
    </xf>
    <xf numFmtId="4" fontId="1" fillId="15" borderId="0" xfId="875" applyNumberFormat="1" applyFont="1" applyFill="1" applyAlignment="1" applyProtection="1">
      <alignment horizontal="right" wrapText="1"/>
    </xf>
    <xf numFmtId="0" fontId="1" fillId="0" borderId="16" xfId="686" applyNumberFormat="1" applyFont="1" applyFill="1" applyBorder="1" applyAlignment="1" applyProtection="1"/>
    <xf numFmtId="0" fontId="1" fillId="0" borderId="16" xfId="686" applyNumberFormat="1" applyFont="1" applyFill="1" applyBorder="1" applyAlignment="1" applyProtection="1">
      <alignment wrapText="1"/>
    </xf>
    <xf numFmtId="4" fontId="1" fillId="0" borderId="16" xfId="686" applyNumberFormat="1" applyFont="1" applyFill="1" applyBorder="1" applyAlignment="1" applyProtection="1"/>
    <xf numFmtId="0" fontId="52" fillId="0" borderId="0" xfId="0" applyFont="1" applyAlignment="1">
      <alignment wrapText="1"/>
    </xf>
    <xf numFmtId="0" fontId="52" fillId="0" borderId="0" xfId="0" applyFont="1"/>
    <xf numFmtId="4" fontId="1" fillId="0" borderId="13" xfId="0" applyNumberFormat="1" applyFont="1" applyBorder="1" applyAlignment="1" applyProtection="1">
      <alignment horizontal="right"/>
    </xf>
    <xf numFmtId="49" fontId="1" fillId="15" borderId="0" xfId="882" applyNumberFormat="1" applyFont="1" applyFill="1" applyAlignment="1" applyProtection="1">
      <alignment horizontal="right" vertical="top" wrapText="1"/>
    </xf>
    <xf numFmtId="0" fontId="47" fillId="15" borderId="0" xfId="875" applyNumberFormat="1" applyFont="1" applyFill="1" applyAlignment="1" applyProtection="1">
      <alignment horizontal="left" vertical="top" wrapText="1"/>
    </xf>
    <xf numFmtId="0" fontId="1" fillId="15" borderId="0" xfId="875" applyNumberFormat="1" applyFont="1" applyFill="1" applyAlignment="1" applyProtection="1">
      <alignment horizontal="right" vertical="top" wrapText="1"/>
    </xf>
    <xf numFmtId="0" fontId="47" fillId="15" borderId="0" xfId="875" applyNumberFormat="1" applyFont="1" applyFill="1" applyAlignment="1" applyProtection="1">
      <alignment horizontal="left" wrapText="1"/>
    </xf>
    <xf numFmtId="0" fontId="1" fillId="26" borderId="0" xfId="875" applyNumberFormat="1" applyFont="1" applyFill="1" applyAlignment="1" applyProtection="1">
      <alignment horizontal="left" wrapText="1"/>
    </xf>
    <xf numFmtId="49" fontId="47" fillId="30" borderId="0" xfId="876" applyNumberFormat="1" applyFont="1" applyFill="1" applyAlignment="1" applyProtection="1">
      <alignment horizontal="right" vertical="top" wrapText="1"/>
    </xf>
    <xf numFmtId="0" fontId="47" fillId="30" borderId="0" xfId="855" applyNumberFormat="1" applyFont="1" applyFill="1" applyAlignment="1" applyProtection="1">
      <alignment horizontal="left" wrapText="1"/>
    </xf>
    <xf numFmtId="4" fontId="47" fillId="30" borderId="0" xfId="1439" applyNumberFormat="1" applyFont="1" applyFill="1" applyAlignment="1" applyProtection="1">
      <alignment horizontal="right" wrapText="1"/>
    </xf>
    <xf numFmtId="0" fontId="1" fillId="0" borderId="0" xfId="1148" applyFont="1" applyAlignment="1">
      <alignment horizontal="center"/>
    </xf>
    <xf numFmtId="4" fontId="1" fillId="0" borderId="0" xfId="1148" applyNumberFormat="1" applyFont="1" applyAlignment="1">
      <alignment horizontal="right"/>
    </xf>
    <xf numFmtId="0" fontId="1" fillId="0" borderId="0" xfId="1148" applyFont="1" applyAlignment="1">
      <alignment horizontal="justify" vertical="top" wrapText="1"/>
    </xf>
    <xf numFmtId="0" fontId="1" fillId="0" borderId="0" xfId="1148" applyFont="1"/>
    <xf numFmtId="0" fontId="1" fillId="0" borderId="2" xfId="1148" applyFont="1" applyBorder="1" applyAlignment="1">
      <alignment vertical="center"/>
    </xf>
    <xf numFmtId="0" fontId="1" fillId="0" borderId="13" xfId="1148" applyFont="1" applyBorder="1" applyAlignment="1">
      <alignment vertical="center"/>
    </xf>
    <xf numFmtId="0" fontId="47" fillId="0" borderId="13" xfId="1148" applyFont="1" applyBorder="1" applyAlignment="1">
      <alignment vertical="center"/>
    </xf>
    <xf numFmtId="0" fontId="47" fillId="0" borderId="2" xfId="1148" applyFont="1" applyBorder="1" applyAlignment="1">
      <alignment vertical="center"/>
    </xf>
    <xf numFmtId="0" fontId="1" fillId="0" borderId="0" xfId="1148" applyFont="1" applyAlignment="1">
      <alignment vertical="center"/>
    </xf>
    <xf numFmtId="0" fontId="58" fillId="0" borderId="0" xfId="1148" applyFont="1" applyAlignment="1">
      <alignment vertical="center"/>
    </xf>
    <xf numFmtId="0" fontId="52" fillId="0" borderId="0" xfId="1148" applyFont="1" applyAlignment="1">
      <alignment horizontal="justify" vertical="top"/>
    </xf>
    <xf numFmtId="49" fontId="52" fillId="0" borderId="0" xfId="1148" applyNumberFormat="1" applyFont="1" applyAlignment="1">
      <alignment horizontal="justify" vertical="top" wrapText="1"/>
    </xf>
    <xf numFmtId="4" fontId="52" fillId="0" borderId="0" xfId="1148" applyNumberFormat="1" applyFont="1" applyAlignment="1">
      <alignment horizontal="justify" vertical="top" wrapText="1"/>
    </xf>
    <xf numFmtId="178" fontId="52" fillId="0" borderId="0" xfId="452" applyNumberFormat="1" applyFont="1" applyAlignment="1" applyProtection="1">
      <alignment horizontal="justify" vertical="top" wrapText="1"/>
    </xf>
    <xf numFmtId="180" fontId="52" fillId="0" borderId="0" xfId="452" applyNumberFormat="1" applyFont="1" applyAlignment="1" applyProtection="1">
      <alignment horizontal="justify" vertical="top" wrapText="1"/>
      <protection locked="0"/>
    </xf>
    <xf numFmtId="180" fontId="52" fillId="0" borderId="0" xfId="452" applyNumberFormat="1" applyFont="1" applyAlignment="1" applyProtection="1">
      <alignment horizontal="justify" vertical="top" wrapText="1"/>
    </xf>
    <xf numFmtId="49" fontId="69" fillId="0" borderId="0" xfId="1148" applyNumberFormat="1" applyFont="1" applyAlignment="1">
      <alignment horizontal="justify" vertical="top"/>
    </xf>
    <xf numFmtId="49" fontId="52" fillId="0" borderId="0" xfId="1148" applyNumberFormat="1" applyFont="1" applyAlignment="1">
      <alignment horizontal="justify" vertical="top"/>
    </xf>
    <xf numFmtId="180" fontId="57" fillId="0" borderId="0" xfId="452" applyNumberFormat="1" applyFont="1" applyAlignment="1" applyProtection="1">
      <alignment horizontal="justify" vertical="top" wrapText="1"/>
    </xf>
    <xf numFmtId="0" fontId="52" fillId="0" borderId="0" xfId="1148" applyFont="1" applyAlignment="1">
      <alignment vertical="top" wrapText="1"/>
    </xf>
    <xf numFmtId="49" fontId="52" fillId="0" borderId="13" xfId="1148" applyNumberFormat="1" applyFont="1" applyBorder="1" applyAlignment="1">
      <alignment horizontal="justify" vertical="top"/>
    </xf>
    <xf numFmtId="49" fontId="61" fillId="0" borderId="0" xfId="1148" applyNumberFormat="1" applyFont="1" applyAlignment="1">
      <alignment horizontal="justify" vertical="top" wrapText="1"/>
    </xf>
    <xf numFmtId="49" fontId="61" fillId="0" borderId="13" xfId="1148" applyNumberFormat="1" applyFont="1" applyBorder="1" applyAlignment="1">
      <alignment horizontal="justify" vertical="top" wrapText="1"/>
    </xf>
    <xf numFmtId="49" fontId="57" fillId="0" borderId="0" xfId="1148" applyNumberFormat="1" applyFont="1" applyAlignment="1">
      <alignment horizontal="justify" vertical="top" wrapText="1"/>
    </xf>
    <xf numFmtId="49" fontId="52" fillId="0" borderId="13" xfId="1148" applyNumberFormat="1" applyFont="1" applyBorder="1" applyAlignment="1">
      <alignment horizontal="justify" vertical="top" wrapText="1"/>
    </xf>
    <xf numFmtId="0" fontId="52" fillId="0" borderId="0" xfId="0" applyFont="1" applyFill="1" applyAlignment="1">
      <alignment horizontal="left" vertical="top" wrapText="1"/>
    </xf>
    <xf numFmtId="0" fontId="52" fillId="0" borderId="0" xfId="0" applyFont="1" applyFill="1" applyAlignment="1">
      <alignment horizontal="justify" vertical="top" wrapText="1"/>
    </xf>
    <xf numFmtId="0" fontId="52" fillId="0" borderId="0" xfId="1148" applyFont="1" applyAlignment="1">
      <alignment horizontal="justify" vertical="top" wrapText="1"/>
    </xf>
    <xf numFmtId="0" fontId="68" fillId="0" borderId="0" xfId="1148" applyFont="1" applyAlignment="1">
      <alignment horizontal="justify" vertical="top"/>
    </xf>
    <xf numFmtId="0" fontId="61" fillId="0" borderId="0" xfId="1148" applyFont="1" applyAlignment="1">
      <alignment horizontal="justify" vertical="top" wrapText="1"/>
    </xf>
    <xf numFmtId="0" fontId="1" fillId="0" borderId="0" xfId="0" applyFont="1" applyAlignment="1">
      <alignment vertical="top" wrapText="1"/>
    </xf>
    <xf numFmtId="0" fontId="72" fillId="0" borderId="0" xfId="0" applyFont="1" applyAlignment="1">
      <alignment vertical="top" wrapText="1"/>
    </xf>
    <xf numFmtId="0" fontId="73" fillId="0" borderId="0" xfId="0" applyFont="1" applyAlignment="1">
      <alignment vertical="top" wrapText="1"/>
    </xf>
    <xf numFmtId="0" fontId="52" fillId="0" borderId="0" xfId="1148" applyFont="1" applyAlignment="1">
      <alignment vertical="top"/>
    </xf>
    <xf numFmtId="0" fontId="1" fillId="0" borderId="0" xfId="0" applyFont="1" applyAlignment="1">
      <alignment vertical="top"/>
    </xf>
    <xf numFmtId="0" fontId="74" fillId="0" borderId="0" xfId="0" applyFont="1" applyAlignment="1">
      <alignment vertical="top" wrapText="1"/>
    </xf>
    <xf numFmtId="0" fontId="61" fillId="0" borderId="13" xfId="1148" applyFont="1" applyBorder="1" applyAlignment="1">
      <alignment horizontal="justify" vertical="top" wrapText="1"/>
    </xf>
    <xf numFmtId="0" fontId="61" fillId="0" borderId="13" xfId="1148" applyFont="1" applyBorder="1" applyAlignment="1">
      <alignment horizontal="justify" vertical="top"/>
    </xf>
    <xf numFmtId="0" fontId="70" fillId="0" borderId="0" xfId="1148" applyFont="1" applyAlignment="1">
      <alignment horizontal="justify" vertical="top" wrapText="1"/>
    </xf>
    <xf numFmtId="0" fontId="52" fillId="0" borderId="0" xfId="1148" applyFont="1" applyAlignment="1">
      <alignment horizontal="left" vertical="top" wrapText="1"/>
    </xf>
    <xf numFmtId="0" fontId="52" fillId="0" borderId="0" xfId="867" applyNumberFormat="1" applyFont="1" applyFill="1" applyAlignment="1" applyProtection="1">
      <alignment horizontal="left" vertical="top" wrapText="1"/>
    </xf>
    <xf numFmtId="0" fontId="61" fillId="0" borderId="0" xfId="1148" applyFont="1" applyAlignment="1">
      <alignment horizontal="justify" vertical="top"/>
    </xf>
    <xf numFmtId="183" fontId="52" fillId="0" borderId="0" xfId="975" applyNumberFormat="1" applyFont="1" applyFill="1" applyAlignment="1" applyProtection="1">
      <alignment horizontal="left" vertical="top"/>
    </xf>
    <xf numFmtId="49" fontId="52" fillId="0" borderId="0" xfId="686" applyNumberFormat="1" applyFont="1" applyFill="1" applyBorder="1" applyAlignment="1" applyProtection="1">
      <alignment horizontal="left" vertical="top" wrapText="1"/>
    </xf>
    <xf numFmtId="49" fontId="47" fillId="0" borderId="0" xfId="686" applyNumberFormat="1" applyFont="1" applyFill="1" applyAlignment="1" applyProtection="1">
      <alignment horizontal="left" vertical="top"/>
    </xf>
    <xf numFmtId="49" fontId="1" fillId="0" borderId="0" xfId="686" applyNumberFormat="1" applyFont="1" applyFill="1" applyBorder="1" applyAlignment="1" applyProtection="1">
      <alignment horizontal="left" vertical="top" wrapText="1"/>
    </xf>
    <xf numFmtId="49" fontId="47" fillId="0" borderId="13" xfId="686" applyNumberFormat="1" applyFont="1" applyFill="1" applyBorder="1" applyAlignment="1" applyProtection="1">
      <alignment horizontal="left" vertical="top"/>
    </xf>
    <xf numFmtId="49" fontId="1" fillId="0" borderId="0" xfId="686" applyNumberFormat="1" applyFont="1" applyFill="1" applyAlignment="1" applyProtection="1">
      <alignment horizontal="left" vertical="top"/>
    </xf>
    <xf numFmtId="49" fontId="1" fillId="0" borderId="0" xfId="686" applyNumberFormat="1" applyFont="1" applyAlignment="1">
      <alignment wrapText="1"/>
    </xf>
    <xf numFmtId="49" fontId="51" fillId="0" borderId="0" xfId="686" applyNumberFormat="1" applyFont="1" applyFill="1" applyAlignment="1" applyProtection="1">
      <alignment horizontal="left" vertical="top"/>
    </xf>
    <xf numFmtId="4" fontId="52" fillId="0" borderId="0" xfId="1148" applyNumberFormat="1" applyFont="1" applyAlignment="1">
      <alignment horizontal="right"/>
    </xf>
    <xf numFmtId="0" fontId="47" fillId="31" borderId="0" xfId="686" applyNumberFormat="1" applyFont="1" applyFill="1" applyAlignment="1" applyProtection="1">
      <alignment horizontal="left" vertical="center"/>
    </xf>
    <xf numFmtId="0" fontId="47" fillId="0" borderId="16" xfId="0" applyNumberFormat="1" applyFont="1" applyFill="1" applyBorder="1" applyProtection="1"/>
    <xf numFmtId="0" fontId="1" fillId="0" borderId="16" xfId="0" applyNumberFormat="1" applyFont="1" applyFill="1" applyBorder="1" applyAlignment="1" applyProtection="1"/>
    <xf numFmtId="4" fontId="1" fillId="0" borderId="16" xfId="0" applyNumberFormat="1" applyFont="1" applyFill="1" applyBorder="1" applyAlignment="1" applyProtection="1"/>
    <xf numFmtId="2" fontId="1" fillId="0" borderId="0" xfId="686" applyNumberFormat="1" applyFont="1" applyFill="1" applyAlignment="1" applyProtection="1"/>
    <xf numFmtId="4" fontId="52" fillId="0" borderId="0" xfId="1148" applyNumberFormat="1" applyFont="1" applyAlignment="1" applyProtection="1">
      <alignment horizontal="right"/>
      <protection locked="0"/>
    </xf>
    <xf numFmtId="4" fontId="1" fillId="0" borderId="0" xfId="1148" applyNumberFormat="1" applyFont="1"/>
    <xf numFmtId="4" fontId="52" fillId="0" borderId="0" xfId="1148" applyNumberFormat="1" applyFont="1" applyFill="1" applyAlignment="1">
      <alignment horizontal="right"/>
    </xf>
    <xf numFmtId="49" fontId="52" fillId="0" borderId="0" xfId="686" applyNumberFormat="1" applyFont="1" applyFill="1" applyAlignment="1" applyProtection="1">
      <alignment wrapText="1"/>
    </xf>
    <xf numFmtId="0" fontId="47" fillId="0" borderId="0" xfId="884" applyNumberFormat="1" applyFont="1" applyFill="1" applyAlignment="1" applyProtection="1">
      <alignment horizontal="center" wrapText="1"/>
    </xf>
    <xf numFmtId="0" fontId="47" fillId="0" borderId="0" xfId="875" applyNumberFormat="1" applyFont="1" applyFill="1" applyAlignment="1" applyProtection="1">
      <alignment horizontal="left" wrapText="1"/>
    </xf>
    <xf numFmtId="0" fontId="1" fillId="0" borderId="0" xfId="876" applyFont="1" applyFill="1" applyAlignment="1">
      <alignment wrapText="1"/>
    </xf>
    <xf numFmtId="49" fontId="1" fillId="0" borderId="0" xfId="845" applyNumberFormat="1" applyAlignment="1" applyProtection="1">
      <alignment horizontal="left" vertical="top" wrapText="1"/>
    </xf>
    <xf numFmtId="0" fontId="1" fillId="0" borderId="0" xfId="845" applyAlignment="1" applyProtection="1">
      <alignment horizontal="left" vertical="top" wrapText="1"/>
    </xf>
    <xf numFmtId="0" fontId="1" fillId="0" borderId="0" xfId="845" applyAlignment="1" applyProtection="1">
      <alignment horizontal="center"/>
    </xf>
    <xf numFmtId="4" fontId="1" fillId="0" borderId="0" xfId="845" applyNumberFormat="1" applyAlignment="1" applyProtection="1">
      <alignment horizontal="right"/>
    </xf>
    <xf numFmtId="4" fontId="1" fillId="0" borderId="0" xfId="0" applyNumberFormat="1" applyFont="1" applyAlignment="1">
      <alignment horizontal="right" wrapText="1"/>
    </xf>
    <xf numFmtId="4" fontId="1" fillId="0" borderId="0" xfId="884" applyNumberFormat="1" applyAlignment="1" applyProtection="1">
      <alignment horizontal="right" wrapText="1"/>
    </xf>
    <xf numFmtId="0" fontId="1" fillId="0" borderId="0" xfId="0" applyFont="1" applyAlignment="1">
      <alignment vertical="center" wrapText="1"/>
    </xf>
    <xf numFmtId="183" fontId="52" fillId="0" borderId="0" xfId="975" applyNumberFormat="1" applyFont="1" applyAlignment="1" applyProtection="1">
      <alignment horizontal="left" vertical="top"/>
    </xf>
    <xf numFmtId="0" fontId="47" fillId="24" borderId="0" xfId="884" applyFont="1" applyFill="1" applyAlignment="1" applyProtection="1">
      <alignment horizontal="left" vertical="top" wrapText="1"/>
    </xf>
    <xf numFmtId="0" fontId="47" fillId="0" borderId="0" xfId="884" applyFont="1" applyAlignment="1" applyProtection="1">
      <alignment horizontal="center" wrapText="1"/>
    </xf>
    <xf numFmtId="4" fontId="47" fillId="0" borderId="0" xfId="884" applyNumberFormat="1" applyFont="1" applyAlignment="1" applyProtection="1">
      <alignment horizontal="right" wrapText="1"/>
    </xf>
    <xf numFmtId="0" fontId="52" fillId="0" borderId="0" xfId="686" applyFont="1" applyProtection="1"/>
    <xf numFmtId="0" fontId="1" fillId="0" borderId="0" xfId="876" applyFont="1" applyAlignment="1" applyProtection="1">
      <alignment horizontal="left" vertical="top" wrapText="1"/>
    </xf>
    <xf numFmtId="0" fontId="1" fillId="0" borderId="0" xfId="876" applyFont="1" applyAlignment="1" applyProtection="1">
      <alignment horizontal="center"/>
    </xf>
    <xf numFmtId="190" fontId="1" fillId="0" borderId="0" xfId="876" applyNumberFormat="1" applyFont="1" applyAlignment="1" applyProtection="1">
      <alignment horizontal="right"/>
    </xf>
    <xf numFmtId="0" fontId="1" fillId="0" borderId="0" xfId="0" applyFont="1" applyAlignment="1">
      <alignment horizontal="left" vertical="top" wrapText="1"/>
    </xf>
    <xf numFmtId="0" fontId="1" fillId="0" borderId="0" xfId="0" applyFont="1" applyAlignment="1">
      <alignment horizontal="center" wrapText="1"/>
    </xf>
    <xf numFmtId="190" fontId="1" fillId="0" borderId="0" xfId="0" applyNumberFormat="1" applyFont="1" applyAlignment="1">
      <alignment horizontal="right" wrapText="1"/>
    </xf>
    <xf numFmtId="4" fontId="1" fillId="0" borderId="0" xfId="876" applyNumberFormat="1" applyFont="1" applyAlignment="1" applyProtection="1">
      <alignment horizontal="right"/>
    </xf>
    <xf numFmtId="4" fontId="55" fillId="0" borderId="13" xfId="0" applyNumberFormat="1" applyFont="1" applyFill="1" applyBorder="1" applyAlignment="1" applyProtection="1">
      <alignment horizontal="right"/>
    </xf>
  </cellXfs>
  <cellStyles count="1475">
    <cellStyle name="_STAMBENI DIO" xfId="1"/>
    <cellStyle name="_STAMBENI DIO_2009_06_03_tender_politin_PARCELACIJA - S formom" xfId="2"/>
    <cellStyle name="_STAMBENI DIO_D Strojarski radovi - Parentino Residence" xfId="3"/>
    <cellStyle name="_troškovnik" xfId="4"/>
    <cellStyle name="_troškovnik_2009_06_02_tender_jezevac_PARCELACIJA  -s formom" xfId="5"/>
    <cellStyle name="_troškovnik_2009_06_03_tender_politin_PARCELACIJA - S formom" xfId="6"/>
    <cellStyle name="_troškovnik_D Strojarski radovi - Parentino Residence" xfId="7"/>
    <cellStyle name="20 % – Poudarek1 2" xfId="8"/>
    <cellStyle name="20 % – Poudarek2 2" xfId="9"/>
    <cellStyle name="20 % – Poudarek3 2" xfId="10"/>
    <cellStyle name="20 % – Poudarek4 2" xfId="11"/>
    <cellStyle name="20 % – Poudarek5 2" xfId="12"/>
    <cellStyle name="20 % – Poudarek6 2" xfId="13"/>
    <cellStyle name="20% - Accent1 2" xfId="14"/>
    <cellStyle name="20% - Accent1 2 2" xfId="15"/>
    <cellStyle name="20% - Accent1 2 3" xfId="16"/>
    <cellStyle name="20% - Accent1 2 4" xfId="17"/>
    <cellStyle name="20% - Accent1 3" xfId="18"/>
    <cellStyle name="20% - Accent1 3 2" xfId="19"/>
    <cellStyle name="20% - Accent1 4" xfId="20"/>
    <cellStyle name="20% - Accent1 4 2" xfId="21"/>
    <cellStyle name="20% - Accent1 5" xfId="22"/>
    <cellStyle name="20% - Accent1 5 2" xfId="23"/>
    <cellStyle name="20% - Accent1 6" xfId="24"/>
    <cellStyle name="20% - Accent1 6 2" xfId="25"/>
    <cellStyle name="20% - Accent2 2" xfId="26"/>
    <cellStyle name="20% - Accent2 2 2" xfId="27"/>
    <cellStyle name="20% - Accent2 2 3" xfId="28"/>
    <cellStyle name="20% - Accent2 2 4" xfId="29"/>
    <cellStyle name="20% - Accent2 3" xfId="30"/>
    <cellStyle name="20% - Accent2 3 2" xfId="31"/>
    <cellStyle name="20% - Accent2 4" xfId="32"/>
    <cellStyle name="20% - Accent2 4 2" xfId="33"/>
    <cellStyle name="20% - Accent2 5" xfId="34"/>
    <cellStyle name="20% - Accent2 5 2" xfId="35"/>
    <cellStyle name="20% - Accent2 6" xfId="36"/>
    <cellStyle name="20% - Accent2 6 2" xfId="37"/>
    <cellStyle name="20% - Accent3 2" xfId="38"/>
    <cellStyle name="20% - Accent3 2 2" xfId="39"/>
    <cellStyle name="20% - Accent3 2 3" xfId="40"/>
    <cellStyle name="20% - Accent3 2 4" xfId="41"/>
    <cellStyle name="20% - Accent3 3" xfId="42"/>
    <cellStyle name="20% - Accent3 3 2" xfId="43"/>
    <cellStyle name="20% - Accent3 4" xfId="44"/>
    <cellStyle name="20% - Accent3 4 2" xfId="45"/>
    <cellStyle name="20% - Accent3 5" xfId="46"/>
    <cellStyle name="20% - Accent3 5 2" xfId="47"/>
    <cellStyle name="20% - Accent3 6" xfId="48"/>
    <cellStyle name="20% - Accent3 6 2" xfId="49"/>
    <cellStyle name="20% - Accent4 2" xfId="50"/>
    <cellStyle name="20% - Accent4 2 2" xfId="51"/>
    <cellStyle name="20% - Accent4 2 3" xfId="52"/>
    <cellStyle name="20% - Accent4 2 4" xfId="53"/>
    <cellStyle name="20% - Accent4 3" xfId="54"/>
    <cellStyle name="20% - Accent4 3 2" xfId="55"/>
    <cellStyle name="20% - Accent4 4" xfId="56"/>
    <cellStyle name="20% - Accent4 4 2" xfId="57"/>
    <cellStyle name="20% - Accent4 5" xfId="58"/>
    <cellStyle name="20% - Accent4 5 2" xfId="59"/>
    <cellStyle name="20% - Accent4 6" xfId="60"/>
    <cellStyle name="20% - Accent4 6 2" xfId="61"/>
    <cellStyle name="20% - Accent5 2" xfId="62"/>
    <cellStyle name="20% - Accent5 2 2" xfId="63"/>
    <cellStyle name="20% - Accent5 2 3" xfId="64"/>
    <cellStyle name="20% - Accent5 2 4" xfId="65"/>
    <cellStyle name="20% - Accent5 3" xfId="66"/>
    <cellStyle name="20% - Accent5 3 2" xfId="67"/>
    <cellStyle name="20% - Accent5 4" xfId="68"/>
    <cellStyle name="20% - Accent5 4 2" xfId="69"/>
    <cellStyle name="20% - Accent5 5" xfId="70"/>
    <cellStyle name="20% - Accent5 5 2" xfId="71"/>
    <cellStyle name="20% - Accent5 6" xfId="72"/>
    <cellStyle name="20% - Accent5 6 2" xfId="73"/>
    <cellStyle name="20% - Accent6 2" xfId="74"/>
    <cellStyle name="20% - Accent6 2 2" xfId="75"/>
    <cellStyle name="20% - Accent6 2 3" xfId="76"/>
    <cellStyle name="20% - Accent6 2 4" xfId="77"/>
    <cellStyle name="20% - Accent6 3" xfId="78"/>
    <cellStyle name="20% - Accent6 3 2" xfId="79"/>
    <cellStyle name="20% - Accent6 4" xfId="80"/>
    <cellStyle name="20% - Accent6 4 2" xfId="81"/>
    <cellStyle name="20% - Accent6 5" xfId="82"/>
    <cellStyle name="20% - Accent6 5 2" xfId="83"/>
    <cellStyle name="20% - Accent6 6" xfId="84"/>
    <cellStyle name="20% - Accent6 6 2" xfId="85"/>
    <cellStyle name="20% - Isticanje1" xfId="86"/>
    <cellStyle name="20% - Isticanje1 2" xfId="87"/>
    <cellStyle name="20% - Isticanje2" xfId="88"/>
    <cellStyle name="20% - Isticanje2 2" xfId="89"/>
    <cellStyle name="20% - Isticanje3" xfId="90"/>
    <cellStyle name="20% - Isticanje3 2" xfId="91"/>
    <cellStyle name="20% - Isticanje4" xfId="92"/>
    <cellStyle name="20% - Isticanje4 2" xfId="93"/>
    <cellStyle name="20% - Isticanje5" xfId="94"/>
    <cellStyle name="20% - Isticanje5 2" xfId="95"/>
    <cellStyle name="20% - Isticanje6" xfId="96"/>
    <cellStyle name="20% - Isticanje6 2" xfId="97"/>
    <cellStyle name="40 % – Poudarek1 2" xfId="98"/>
    <cellStyle name="40 % – Poudarek2 2" xfId="99"/>
    <cellStyle name="40 % – Poudarek3 2" xfId="100"/>
    <cellStyle name="40 % – Poudarek4 2" xfId="101"/>
    <cellStyle name="40 % – Poudarek5 2" xfId="102"/>
    <cellStyle name="40 % – Poudarek6 2" xfId="103"/>
    <cellStyle name="40% - Accent1 2" xfId="104"/>
    <cellStyle name="40% - Accent1 2 2" xfId="105"/>
    <cellStyle name="40% - Accent1 2 3" xfId="106"/>
    <cellStyle name="40% - Accent1 2 4" xfId="107"/>
    <cellStyle name="40% - Accent1 3" xfId="108"/>
    <cellStyle name="40% - Accent1 3 2" xfId="109"/>
    <cellStyle name="40% - Accent1 4" xfId="110"/>
    <cellStyle name="40% - Accent1 4 2" xfId="111"/>
    <cellStyle name="40% - Accent1 5" xfId="112"/>
    <cellStyle name="40% - Accent1 5 2" xfId="113"/>
    <cellStyle name="40% - Accent1 6" xfId="114"/>
    <cellStyle name="40% - Accent1 6 2" xfId="115"/>
    <cellStyle name="40% - Accent2 2" xfId="116"/>
    <cellStyle name="40% - Accent2 2 2" xfId="117"/>
    <cellStyle name="40% - Accent2 2 3" xfId="118"/>
    <cellStyle name="40% - Accent2 2 4" xfId="119"/>
    <cellStyle name="40% - Accent2 3" xfId="120"/>
    <cellStyle name="40% - Accent2 3 2" xfId="121"/>
    <cellStyle name="40% - Accent2 4" xfId="122"/>
    <cellStyle name="40% - Accent2 4 2" xfId="123"/>
    <cellStyle name="40% - Accent2 5" xfId="124"/>
    <cellStyle name="40% - Accent2 5 2" xfId="125"/>
    <cellStyle name="40% - Accent2 6" xfId="126"/>
    <cellStyle name="40% - Accent2 6 2" xfId="127"/>
    <cellStyle name="40% - Accent3 2" xfId="128"/>
    <cellStyle name="40% - Accent3 2 2" xfId="129"/>
    <cellStyle name="40% - Accent3 2 3" xfId="130"/>
    <cellStyle name="40% - Accent3 2 4" xfId="131"/>
    <cellStyle name="40% - Accent3 3" xfId="132"/>
    <cellStyle name="40% - Accent3 3 2" xfId="133"/>
    <cellStyle name="40% - Accent3 4" xfId="134"/>
    <cellStyle name="40% - Accent3 4 2" xfId="135"/>
    <cellStyle name="40% - Accent3 5" xfId="136"/>
    <cellStyle name="40% - Accent3 5 2" xfId="137"/>
    <cellStyle name="40% - Accent3 6" xfId="138"/>
    <cellStyle name="40% - Accent3 6 2" xfId="139"/>
    <cellStyle name="40% - Accent4 2" xfId="140"/>
    <cellStyle name="40% - Accent4 2 2" xfId="141"/>
    <cellStyle name="40% - Accent4 2 3" xfId="142"/>
    <cellStyle name="40% - Accent4 2 4" xfId="143"/>
    <cellStyle name="40% - Accent4 3" xfId="144"/>
    <cellStyle name="40% - Accent4 3 2" xfId="145"/>
    <cellStyle name="40% - Accent4 4" xfId="146"/>
    <cellStyle name="40% - Accent4 4 2" xfId="147"/>
    <cellStyle name="40% - Accent4 5" xfId="148"/>
    <cellStyle name="40% - Accent4 5 2" xfId="149"/>
    <cellStyle name="40% - Accent4 6" xfId="150"/>
    <cellStyle name="40% - Accent4 6 2" xfId="151"/>
    <cellStyle name="40% - Accent5 2" xfId="152"/>
    <cellStyle name="40% - Accent5 2 2" xfId="153"/>
    <cellStyle name="40% - Accent5 2 3" xfId="154"/>
    <cellStyle name="40% - Accent5 2 4" xfId="155"/>
    <cellStyle name="40% - Accent5 3" xfId="156"/>
    <cellStyle name="40% - Accent5 3 2" xfId="157"/>
    <cellStyle name="40% - Accent5 4" xfId="158"/>
    <cellStyle name="40% - Accent5 4 2" xfId="159"/>
    <cellStyle name="40% - Accent5 5" xfId="160"/>
    <cellStyle name="40% - Accent5 5 2" xfId="161"/>
    <cellStyle name="40% - Accent5 6" xfId="162"/>
    <cellStyle name="40% - Accent5 6 2" xfId="163"/>
    <cellStyle name="40% - Accent6 2" xfId="164"/>
    <cellStyle name="40% - Accent6 2 2" xfId="165"/>
    <cellStyle name="40% - Accent6 2 3" xfId="166"/>
    <cellStyle name="40% - Accent6 2 4" xfId="167"/>
    <cellStyle name="40% - Accent6 3" xfId="168"/>
    <cellStyle name="40% - Accent6 3 2" xfId="169"/>
    <cellStyle name="40% - Accent6 4" xfId="170"/>
    <cellStyle name="40% - Accent6 4 2" xfId="171"/>
    <cellStyle name="40% - Accent6 5" xfId="172"/>
    <cellStyle name="40% - Accent6 5 2" xfId="173"/>
    <cellStyle name="40% - Accent6 6" xfId="174"/>
    <cellStyle name="40% - Accent6 6 2" xfId="175"/>
    <cellStyle name="40% - Isticanje2" xfId="176"/>
    <cellStyle name="40% - Isticanje2 2" xfId="177"/>
    <cellStyle name="40% - Isticanje3" xfId="178"/>
    <cellStyle name="40% - Isticanje3 2" xfId="179"/>
    <cellStyle name="40% - Isticanje4" xfId="180"/>
    <cellStyle name="40% - Isticanje4 2" xfId="181"/>
    <cellStyle name="40% - Isticanje5" xfId="182"/>
    <cellStyle name="40% - Isticanje5 2" xfId="183"/>
    <cellStyle name="40% - Isticanje6" xfId="184"/>
    <cellStyle name="40% - Isticanje6 2" xfId="185"/>
    <cellStyle name="40% - Naglasak1" xfId="186"/>
    <cellStyle name="40% - Naglasak1 2" xfId="187"/>
    <cellStyle name="60 % – Poudarek1 2" xfId="188"/>
    <cellStyle name="60 % – Poudarek2 2" xfId="189"/>
    <cellStyle name="60 % – Poudarek3 2" xfId="190"/>
    <cellStyle name="60 % – Poudarek4 2" xfId="191"/>
    <cellStyle name="60 % – Poudarek5 2" xfId="192"/>
    <cellStyle name="60 % – Poudarek6 2" xfId="193"/>
    <cellStyle name="60% - Accent1 2" xfId="194"/>
    <cellStyle name="60% - Accent1 2 2" xfId="195"/>
    <cellStyle name="60% - Accent1 2 3" xfId="196"/>
    <cellStyle name="60% - Accent1 2 4" xfId="197"/>
    <cellStyle name="60% - Accent1 3" xfId="198"/>
    <cellStyle name="60% - Accent1 3 2" xfId="199"/>
    <cellStyle name="60% - Accent1 4" xfId="200"/>
    <cellStyle name="60% - Accent1 4 2" xfId="201"/>
    <cellStyle name="60% - Accent1 5" xfId="202"/>
    <cellStyle name="60% - Accent1 5 2" xfId="203"/>
    <cellStyle name="60% - Accent1 6" xfId="204"/>
    <cellStyle name="60% - Accent1 6 2" xfId="205"/>
    <cellStyle name="60% - Accent2 2" xfId="206"/>
    <cellStyle name="60% - Accent2 2 2" xfId="207"/>
    <cellStyle name="60% - Accent2 2 3" xfId="208"/>
    <cellStyle name="60% - Accent2 2 4" xfId="209"/>
    <cellStyle name="60% - Accent2 3" xfId="210"/>
    <cellStyle name="60% - Accent2 3 2" xfId="211"/>
    <cellStyle name="60% - Accent2 4" xfId="212"/>
    <cellStyle name="60% - Accent2 4 2" xfId="213"/>
    <cellStyle name="60% - Accent2 5" xfId="214"/>
    <cellStyle name="60% - Accent2 5 2" xfId="215"/>
    <cellStyle name="60% - Accent2 6" xfId="216"/>
    <cellStyle name="60% - Accent2 6 2" xfId="217"/>
    <cellStyle name="60% - Accent3 2" xfId="218"/>
    <cellStyle name="60% - Accent3 2 2" xfId="219"/>
    <cellStyle name="60% - Accent3 2 3" xfId="220"/>
    <cellStyle name="60% - Accent3 2 4" xfId="221"/>
    <cellStyle name="60% - Accent3 3" xfId="222"/>
    <cellStyle name="60% - Accent3 3 2" xfId="223"/>
    <cellStyle name="60% - Accent3 4" xfId="224"/>
    <cellStyle name="60% - Accent3 4 2" xfId="225"/>
    <cellStyle name="60% - Accent3 5" xfId="226"/>
    <cellStyle name="60% - Accent3 5 2" xfId="227"/>
    <cellStyle name="60% - Accent3 6" xfId="228"/>
    <cellStyle name="60% - Accent3 6 2" xfId="229"/>
    <cellStyle name="60% - Accent4 2" xfId="230"/>
    <cellStyle name="60% - Accent4 2 2" xfId="231"/>
    <cellStyle name="60% - Accent4 2 3" xfId="232"/>
    <cellStyle name="60% - Accent4 2 4" xfId="233"/>
    <cellStyle name="60% - Accent4 3" xfId="234"/>
    <cellStyle name="60% - Accent4 3 2" xfId="235"/>
    <cellStyle name="60% - Accent4 4" xfId="236"/>
    <cellStyle name="60% - Accent4 4 2" xfId="237"/>
    <cellStyle name="60% - Accent4 5" xfId="238"/>
    <cellStyle name="60% - Accent4 5 2" xfId="239"/>
    <cellStyle name="60% - Accent4 6" xfId="240"/>
    <cellStyle name="60% - Accent4 6 2" xfId="241"/>
    <cellStyle name="60% - Accent5 2" xfId="242"/>
    <cellStyle name="60% - Accent5 2 2" xfId="243"/>
    <cellStyle name="60% - Accent5 2 3" xfId="244"/>
    <cellStyle name="60% - Accent5 2 4" xfId="245"/>
    <cellStyle name="60% - Accent5 3" xfId="246"/>
    <cellStyle name="60% - Accent5 3 2" xfId="247"/>
    <cellStyle name="60% - Accent5 4" xfId="248"/>
    <cellStyle name="60% - Accent5 4 2" xfId="249"/>
    <cellStyle name="60% - Accent5 5" xfId="250"/>
    <cellStyle name="60% - Accent5 5 2" xfId="251"/>
    <cellStyle name="60% - Accent5 6" xfId="252"/>
    <cellStyle name="60% - Accent5 6 2" xfId="253"/>
    <cellStyle name="60% - Accent6 2" xfId="254"/>
    <cellStyle name="60% - Accent6 2 2" xfId="255"/>
    <cellStyle name="60% - Accent6 2 3" xfId="256"/>
    <cellStyle name="60% - Accent6 2 4" xfId="257"/>
    <cellStyle name="60% - Accent6 3" xfId="258"/>
    <cellStyle name="60% - Accent6 3 2" xfId="259"/>
    <cellStyle name="60% - Accent6 4" xfId="260"/>
    <cellStyle name="60% - Accent6 4 2" xfId="261"/>
    <cellStyle name="60% - Accent6 5" xfId="262"/>
    <cellStyle name="60% - Accent6 5 2" xfId="263"/>
    <cellStyle name="60% - Accent6 6" xfId="264"/>
    <cellStyle name="60% - Accent6 6 2" xfId="265"/>
    <cellStyle name="60% - Isticanje1" xfId="266"/>
    <cellStyle name="60% - Isticanje1 2" xfId="267"/>
    <cellStyle name="60% - Isticanje2" xfId="268"/>
    <cellStyle name="60% - Isticanje2 2" xfId="269"/>
    <cellStyle name="60% - Isticanje3" xfId="270"/>
    <cellStyle name="60% - Isticanje3 2" xfId="271"/>
    <cellStyle name="60% - Isticanje4" xfId="272"/>
    <cellStyle name="60% - Isticanje4 2" xfId="273"/>
    <cellStyle name="60% - Isticanje5" xfId="274"/>
    <cellStyle name="60% - Isticanje5 2" xfId="275"/>
    <cellStyle name="60% - Isticanje6" xfId="276"/>
    <cellStyle name="60% - Isticanje6 2" xfId="277"/>
    <cellStyle name="Accent1 2" xfId="278"/>
    <cellStyle name="Accent1 2 2" xfId="279"/>
    <cellStyle name="Accent1 2 3" xfId="280"/>
    <cellStyle name="Accent1 2 4" xfId="281"/>
    <cellStyle name="Accent1 3" xfId="282"/>
    <cellStyle name="Accent1 3 2" xfId="283"/>
    <cellStyle name="Accent1 4" xfId="284"/>
    <cellStyle name="Accent1 4 2" xfId="285"/>
    <cellStyle name="Accent1 5" xfId="286"/>
    <cellStyle name="Accent1 5 2" xfId="287"/>
    <cellStyle name="Accent1 6" xfId="288"/>
    <cellStyle name="Accent1 6 2" xfId="289"/>
    <cellStyle name="Accent1 7" xfId="290"/>
    <cellStyle name="Accent2 2" xfId="291"/>
    <cellStyle name="Accent2 2 2" xfId="292"/>
    <cellStyle name="Accent2 2 3" xfId="293"/>
    <cellStyle name="Accent2 2 4" xfId="294"/>
    <cellStyle name="Accent2 3" xfId="295"/>
    <cellStyle name="Accent2 3 2" xfId="296"/>
    <cellStyle name="Accent2 4" xfId="297"/>
    <cellStyle name="Accent2 4 2" xfId="298"/>
    <cellStyle name="Accent2 5" xfId="299"/>
    <cellStyle name="Accent2 5 2" xfId="300"/>
    <cellStyle name="Accent2 6" xfId="301"/>
    <cellStyle name="Accent2 6 2" xfId="302"/>
    <cellStyle name="Accent2 7" xfId="303"/>
    <cellStyle name="Accent3 2" xfId="304"/>
    <cellStyle name="Accent3 2 2" xfId="305"/>
    <cellStyle name="Accent3 2 3" xfId="306"/>
    <cellStyle name="Accent3 2 4" xfId="307"/>
    <cellStyle name="Accent3 3" xfId="308"/>
    <cellStyle name="Accent3 3 2" xfId="309"/>
    <cellStyle name="Accent3 4" xfId="310"/>
    <cellStyle name="Accent3 4 2" xfId="311"/>
    <cellStyle name="Accent3 5" xfId="312"/>
    <cellStyle name="Accent3 5 2" xfId="313"/>
    <cellStyle name="Accent3 6" xfId="314"/>
    <cellStyle name="Accent3 6 2" xfId="315"/>
    <cellStyle name="Accent3 7" xfId="316"/>
    <cellStyle name="Accent4 2" xfId="317"/>
    <cellStyle name="Accent4 2 2" xfId="318"/>
    <cellStyle name="Accent4 2 3" xfId="319"/>
    <cellStyle name="Accent4 2 4" xfId="320"/>
    <cellStyle name="Accent4 3" xfId="321"/>
    <cellStyle name="Accent4 3 2" xfId="322"/>
    <cellStyle name="Accent4 4" xfId="323"/>
    <cellStyle name="Accent4 4 2" xfId="324"/>
    <cellStyle name="Accent4 5" xfId="325"/>
    <cellStyle name="Accent4 5 2" xfId="326"/>
    <cellStyle name="Accent4 6" xfId="327"/>
    <cellStyle name="Accent4 6 2" xfId="328"/>
    <cellStyle name="Accent4 7" xfId="329"/>
    <cellStyle name="Accent5 2" xfId="330"/>
    <cellStyle name="Accent5 2 2" xfId="331"/>
    <cellStyle name="Accent5 2 3" xfId="332"/>
    <cellStyle name="Accent5 2 4" xfId="333"/>
    <cellStyle name="Accent5 3" xfId="334"/>
    <cellStyle name="Accent5 3 2" xfId="335"/>
    <cellStyle name="Accent5 4" xfId="336"/>
    <cellStyle name="Accent5 4 2" xfId="337"/>
    <cellStyle name="Accent5 5" xfId="338"/>
    <cellStyle name="Accent5 5 2" xfId="339"/>
    <cellStyle name="Accent5 6" xfId="340"/>
    <cellStyle name="Accent5 6 2" xfId="341"/>
    <cellStyle name="Accent5 7" xfId="342"/>
    <cellStyle name="Accent6 2" xfId="343"/>
    <cellStyle name="Accent6 2 2" xfId="344"/>
    <cellStyle name="Accent6 2 3" xfId="345"/>
    <cellStyle name="Accent6 2 4" xfId="346"/>
    <cellStyle name="Accent6 3" xfId="347"/>
    <cellStyle name="Accent6 3 2" xfId="348"/>
    <cellStyle name="Accent6 4" xfId="349"/>
    <cellStyle name="Accent6 4 2" xfId="350"/>
    <cellStyle name="Accent6 5" xfId="351"/>
    <cellStyle name="Accent6 5 2" xfId="352"/>
    <cellStyle name="Accent6 6" xfId="353"/>
    <cellStyle name="Accent6 6 2" xfId="354"/>
    <cellStyle name="Accent6 7" xfId="355"/>
    <cellStyle name="Bad 2" xfId="356"/>
    <cellStyle name="Bad 2 2" xfId="357"/>
    <cellStyle name="Bad 2 3" xfId="358"/>
    <cellStyle name="Bad 2 4" xfId="359"/>
    <cellStyle name="Bad 3" xfId="360"/>
    <cellStyle name="Bad 3 2" xfId="361"/>
    <cellStyle name="Bad 4" xfId="362"/>
    <cellStyle name="Bad 4 2" xfId="363"/>
    <cellStyle name="Bad 5" xfId="364"/>
    <cellStyle name="Bad 5 2" xfId="365"/>
    <cellStyle name="Bad 6" xfId="366"/>
    <cellStyle name="Bad 6 2" xfId="367"/>
    <cellStyle name="Bad 7" xfId="368"/>
    <cellStyle name="Bilješka" xfId="369"/>
    <cellStyle name="Bilješka 10" xfId="370"/>
    <cellStyle name="Bilješka 11" xfId="371"/>
    <cellStyle name="Bilješka 12" xfId="372"/>
    <cellStyle name="Bilješka 13" xfId="373"/>
    <cellStyle name="Bilješka 14" xfId="374"/>
    <cellStyle name="Bilješka 15" xfId="375"/>
    <cellStyle name="Bilješka 16" xfId="376"/>
    <cellStyle name="Bilješka 17" xfId="377"/>
    <cellStyle name="Bilješka 18" xfId="378"/>
    <cellStyle name="Bilješka 19" xfId="379"/>
    <cellStyle name="Bilješka 2" xfId="380"/>
    <cellStyle name="Bilješka 2 2" xfId="381"/>
    <cellStyle name="Bilješka 2 3" xfId="382"/>
    <cellStyle name="Bilješka 2_2009_06_02_tender_jezevac_PARCELACIJA  -s formom" xfId="383"/>
    <cellStyle name="Bilješka 20" xfId="384"/>
    <cellStyle name="Bilješka 21" xfId="385"/>
    <cellStyle name="Bilješka 22" xfId="386"/>
    <cellStyle name="Bilješka 23" xfId="387"/>
    <cellStyle name="Bilješka 24" xfId="388"/>
    <cellStyle name="Bilješka 25" xfId="389"/>
    <cellStyle name="Bilješka 26" xfId="390"/>
    <cellStyle name="Bilješka 27" xfId="391"/>
    <cellStyle name="Bilješka 28" xfId="392"/>
    <cellStyle name="Bilješka 29" xfId="393"/>
    <cellStyle name="Bilješka 3" xfId="394"/>
    <cellStyle name="Bilješka 30" xfId="395"/>
    <cellStyle name="Bilješka 31" xfId="396"/>
    <cellStyle name="Bilješka 32" xfId="397"/>
    <cellStyle name="Bilješka 33" xfId="398"/>
    <cellStyle name="Bilješka 34" xfId="399"/>
    <cellStyle name="Bilješka 35" xfId="400"/>
    <cellStyle name="Bilješka 36" xfId="401"/>
    <cellStyle name="Bilješka 37" xfId="402"/>
    <cellStyle name="Bilješka 38" xfId="403"/>
    <cellStyle name="Bilješka 39" xfId="404"/>
    <cellStyle name="Bilješka 4" xfId="405"/>
    <cellStyle name="Bilješka 40" xfId="406"/>
    <cellStyle name="Bilješka 41" xfId="407"/>
    <cellStyle name="Bilješka 42" xfId="408"/>
    <cellStyle name="Bilješka 43" xfId="409"/>
    <cellStyle name="Bilješka 44" xfId="410"/>
    <cellStyle name="Bilješka 45" xfId="411"/>
    <cellStyle name="Bilješka 46" xfId="412"/>
    <cellStyle name="Bilješka 47" xfId="413"/>
    <cellStyle name="Bilješka 48" xfId="414"/>
    <cellStyle name="Bilješka 49" xfId="415"/>
    <cellStyle name="Bilješka 5" xfId="416"/>
    <cellStyle name="Bilješka 50" xfId="417"/>
    <cellStyle name="Bilješka 51" xfId="418"/>
    <cellStyle name="Bilješka 6" xfId="419"/>
    <cellStyle name="Bilješka 7" xfId="420"/>
    <cellStyle name="Bilješka 8" xfId="421"/>
    <cellStyle name="Bilješka 9" xfId="422"/>
    <cellStyle name="Bilješka_2009_06_02_tender_jezevac_PARCELACIJA  -s formom" xfId="423"/>
    <cellStyle name="Border" xfId="424"/>
    <cellStyle name="Calculation 2" xfId="425"/>
    <cellStyle name="Calculation 2 2" xfId="426"/>
    <cellStyle name="Calculation 2 3" xfId="427"/>
    <cellStyle name="Calculation 2 4" xfId="428"/>
    <cellStyle name="Calculation 3" xfId="429"/>
    <cellStyle name="Calculation 3 2" xfId="430"/>
    <cellStyle name="Calculation 4" xfId="431"/>
    <cellStyle name="Calculation 4 2" xfId="432"/>
    <cellStyle name="Calculation 5" xfId="433"/>
    <cellStyle name="Calculation 5 2" xfId="434"/>
    <cellStyle name="Calculation 6" xfId="435"/>
    <cellStyle name="Calculation 6 2" xfId="436"/>
    <cellStyle name="Calculation 7" xfId="437"/>
    <cellStyle name="Check Cell 2" xfId="438"/>
    <cellStyle name="Check Cell 2 2" xfId="439"/>
    <cellStyle name="Check Cell 2 3" xfId="440"/>
    <cellStyle name="Check Cell 2 4" xfId="441"/>
    <cellStyle name="Check Cell 3" xfId="442"/>
    <cellStyle name="Check Cell 3 2" xfId="443"/>
    <cellStyle name="Check Cell 4" xfId="444"/>
    <cellStyle name="Check Cell 4 2" xfId="445"/>
    <cellStyle name="Check Cell 5" xfId="446"/>
    <cellStyle name="Check Cell 5 2" xfId="447"/>
    <cellStyle name="Check Cell 6" xfId="448"/>
    <cellStyle name="Check Cell 6 2" xfId="449"/>
    <cellStyle name="Check Cell 7" xfId="450"/>
    <cellStyle name="cijene" xfId="451"/>
    <cellStyle name="Comma 10" xfId="453"/>
    <cellStyle name="Comma 10 2" xfId="454"/>
    <cellStyle name="Comma 10 2 2" xfId="455"/>
    <cellStyle name="Comma 10 3" xfId="456"/>
    <cellStyle name="Comma 10 4" xfId="457"/>
    <cellStyle name="Comma 11" xfId="458"/>
    <cellStyle name="Comma 11 2" xfId="459"/>
    <cellStyle name="Comma 11 2 2" xfId="460"/>
    <cellStyle name="Comma 11 3" xfId="461"/>
    <cellStyle name="Comma 11 4" xfId="462"/>
    <cellStyle name="Comma 12" xfId="463"/>
    <cellStyle name="Comma 12 2" xfId="464"/>
    <cellStyle name="Comma 12 2 2" xfId="465"/>
    <cellStyle name="Comma 12 3" xfId="466"/>
    <cellStyle name="Comma 12 4" xfId="467"/>
    <cellStyle name="Comma 13" xfId="468"/>
    <cellStyle name="Comma 13 2" xfId="469"/>
    <cellStyle name="Comma 13 2 2" xfId="470"/>
    <cellStyle name="Comma 13 3" xfId="471"/>
    <cellStyle name="Comma 13 4" xfId="472"/>
    <cellStyle name="Comma 14" xfId="473"/>
    <cellStyle name="Comma 14 2" xfId="474"/>
    <cellStyle name="Comma 14 2 2" xfId="475"/>
    <cellStyle name="Comma 14 3" xfId="476"/>
    <cellStyle name="Comma 14 4" xfId="477"/>
    <cellStyle name="Comma 15" xfId="478"/>
    <cellStyle name="Comma 15 2" xfId="479"/>
    <cellStyle name="Comma 15 2 2" xfId="480"/>
    <cellStyle name="Comma 15 3" xfId="481"/>
    <cellStyle name="Comma 15 4" xfId="482"/>
    <cellStyle name="Comma 16" xfId="483"/>
    <cellStyle name="Comma 16 2" xfId="484"/>
    <cellStyle name="Comma 16 2 2" xfId="485"/>
    <cellStyle name="Comma 16 3" xfId="486"/>
    <cellStyle name="Comma 16 4" xfId="487"/>
    <cellStyle name="Comma 17" xfId="488"/>
    <cellStyle name="Comma 17 2" xfId="489"/>
    <cellStyle name="Comma 17 2 2" xfId="490"/>
    <cellStyle name="Comma 17 3" xfId="491"/>
    <cellStyle name="Comma 17 4" xfId="492"/>
    <cellStyle name="Comma 18" xfId="493"/>
    <cellStyle name="Comma 18 2" xfId="494"/>
    <cellStyle name="Comma 18 2 2" xfId="495"/>
    <cellStyle name="Comma 18 3" xfId="496"/>
    <cellStyle name="Comma 18 4" xfId="497"/>
    <cellStyle name="Comma 19" xfId="498"/>
    <cellStyle name="Comma 19 2" xfId="499"/>
    <cellStyle name="Comma 19 2 2" xfId="500"/>
    <cellStyle name="Comma 19 3" xfId="501"/>
    <cellStyle name="Comma 19 4" xfId="502"/>
    <cellStyle name="Comma 2" xfId="503"/>
    <cellStyle name="Comma 2 2" xfId="504"/>
    <cellStyle name="Comma 2 2 2" xfId="505"/>
    <cellStyle name="Comma 2 2 3" xfId="506"/>
    <cellStyle name="Comma 2 3" xfId="507"/>
    <cellStyle name="Comma 2 4" xfId="508"/>
    <cellStyle name="Comma 2 5" xfId="509"/>
    <cellStyle name="Comma 2 6" xfId="510"/>
    <cellStyle name="Comma 20" xfId="511"/>
    <cellStyle name="Comma 20 2" xfId="512"/>
    <cellStyle name="Comma 20 2 2" xfId="513"/>
    <cellStyle name="Comma 20 3" xfId="514"/>
    <cellStyle name="Comma 20 4" xfId="515"/>
    <cellStyle name="Comma 21" xfId="516"/>
    <cellStyle name="Comma 21 2" xfId="517"/>
    <cellStyle name="Comma 21 2 2" xfId="518"/>
    <cellStyle name="Comma 21 3" xfId="519"/>
    <cellStyle name="Comma 21 4" xfId="520"/>
    <cellStyle name="Comma 22" xfId="521"/>
    <cellStyle name="Comma 22 2" xfId="522"/>
    <cellStyle name="Comma 22 2 2" xfId="523"/>
    <cellStyle name="Comma 22 3" xfId="524"/>
    <cellStyle name="Comma 22 4" xfId="525"/>
    <cellStyle name="Comma 23" xfId="526"/>
    <cellStyle name="Comma 23 2" xfId="527"/>
    <cellStyle name="Comma 23 2 2" xfId="528"/>
    <cellStyle name="Comma 23 3" xfId="529"/>
    <cellStyle name="Comma 23 4" xfId="530"/>
    <cellStyle name="Comma 24" xfId="531"/>
    <cellStyle name="Comma 24 2" xfId="532"/>
    <cellStyle name="Comma 24 2 2" xfId="533"/>
    <cellStyle name="Comma 24 3" xfId="534"/>
    <cellStyle name="Comma 24 4" xfId="535"/>
    <cellStyle name="Comma 25" xfId="536"/>
    <cellStyle name="Comma 25 2" xfId="537"/>
    <cellStyle name="Comma 25 2 2" xfId="538"/>
    <cellStyle name="Comma 25 3" xfId="539"/>
    <cellStyle name="Comma 25 4" xfId="540"/>
    <cellStyle name="Comma 26" xfId="541"/>
    <cellStyle name="Comma 26 2" xfId="542"/>
    <cellStyle name="Comma 26 2 2" xfId="543"/>
    <cellStyle name="Comma 26 3" xfId="544"/>
    <cellStyle name="Comma 26 4" xfId="545"/>
    <cellStyle name="Comma 27" xfId="546"/>
    <cellStyle name="Comma 27 2" xfId="547"/>
    <cellStyle name="Comma 27 2 2" xfId="548"/>
    <cellStyle name="Comma 27 3" xfId="549"/>
    <cellStyle name="Comma 27 4" xfId="550"/>
    <cellStyle name="Comma 28" xfId="551"/>
    <cellStyle name="Comma 28 2" xfId="552"/>
    <cellStyle name="Comma 28 2 2" xfId="553"/>
    <cellStyle name="Comma 28 3" xfId="554"/>
    <cellStyle name="Comma 28 4" xfId="555"/>
    <cellStyle name="Comma 29" xfId="556"/>
    <cellStyle name="Comma 29 2" xfId="557"/>
    <cellStyle name="Comma 29 2 2" xfId="558"/>
    <cellStyle name="Comma 29 3" xfId="559"/>
    <cellStyle name="Comma 29 4" xfId="560"/>
    <cellStyle name="Comma 3" xfId="561"/>
    <cellStyle name="Comma 3 2" xfId="562"/>
    <cellStyle name="Comma 3 2 2" xfId="563"/>
    <cellStyle name="Comma 3 2 3" xfId="564"/>
    <cellStyle name="Comma 3 3" xfId="565"/>
    <cellStyle name="Comma 3 4" xfId="566"/>
    <cellStyle name="Comma 3 5" xfId="567"/>
    <cellStyle name="Comma 3 6" xfId="568"/>
    <cellStyle name="Comma 30" xfId="569"/>
    <cellStyle name="Comma 30 2" xfId="570"/>
    <cellStyle name="Comma 30 2 2" xfId="571"/>
    <cellStyle name="Comma 30 3" xfId="572"/>
    <cellStyle name="Comma 30 4" xfId="573"/>
    <cellStyle name="Comma 31" xfId="574"/>
    <cellStyle name="Comma 31 2" xfId="575"/>
    <cellStyle name="Comma 31 2 2" xfId="576"/>
    <cellStyle name="Comma 31 3" xfId="577"/>
    <cellStyle name="Comma 31 4" xfId="578"/>
    <cellStyle name="Comma 32" xfId="579"/>
    <cellStyle name="Comma 32 2" xfId="580"/>
    <cellStyle name="Comma 32 2 2" xfId="581"/>
    <cellStyle name="Comma 32 3" xfId="582"/>
    <cellStyle name="Comma 32 4" xfId="583"/>
    <cellStyle name="Comma 33" xfId="584"/>
    <cellStyle name="Comma 33 2" xfId="585"/>
    <cellStyle name="Comma 33 3" xfId="586"/>
    <cellStyle name="Comma 34" xfId="587"/>
    <cellStyle name="Comma 34 2" xfId="588"/>
    <cellStyle name="Comma 34 3" xfId="589"/>
    <cellStyle name="Comma 35" xfId="590"/>
    <cellStyle name="Comma 35 2" xfId="591"/>
    <cellStyle name="Comma 35 3" xfId="592"/>
    <cellStyle name="Comma 36" xfId="593"/>
    <cellStyle name="Comma 36 2" xfId="594"/>
    <cellStyle name="Comma 36 3" xfId="595"/>
    <cellStyle name="Comma 37" xfId="596"/>
    <cellStyle name="Comma 37 2" xfId="597"/>
    <cellStyle name="Comma 38" xfId="598"/>
    <cellStyle name="Comma 38 2" xfId="599"/>
    <cellStyle name="Comma 39" xfId="600"/>
    <cellStyle name="Comma 4" xfId="601"/>
    <cellStyle name="Comma 4 2" xfId="602"/>
    <cellStyle name="Comma 4 2 2" xfId="603"/>
    <cellStyle name="Comma 4 3" xfId="604"/>
    <cellStyle name="Comma 4 4" xfId="605"/>
    <cellStyle name="Comma 40" xfId="606"/>
    <cellStyle name="Comma 41" xfId="607"/>
    <cellStyle name="Comma 42" xfId="608"/>
    <cellStyle name="Comma 43" xfId="609"/>
    <cellStyle name="Comma 44" xfId="610"/>
    <cellStyle name="Comma 45" xfId="611"/>
    <cellStyle name="Comma 46" xfId="612"/>
    <cellStyle name="Comma 47" xfId="613"/>
    <cellStyle name="Comma 48" xfId="614"/>
    <cellStyle name="Comma 49" xfId="615"/>
    <cellStyle name="Comma 5" xfId="616"/>
    <cellStyle name="Comma 5 2" xfId="617"/>
    <cellStyle name="Comma 5 2 2" xfId="618"/>
    <cellStyle name="Comma 5 3" xfId="619"/>
    <cellStyle name="Comma 5 4" xfId="620"/>
    <cellStyle name="Comma 50" xfId="621"/>
    <cellStyle name="Comma 51" xfId="622"/>
    <cellStyle name="Comma 52" xfId="623"/>
    <cellStyle name="Comma 52 2" xfId="624"/>
    <cellStyle name="Comma 53" xfId="625"/>
    <cellStyle name="Comma 6" xfId="626"/>
    <cellStyle name="Comma 6 2" xfId="627"/>
    <cellStyle name="Comma 6 2 2" xfId="628"/>
    <cellStyle name="Comma 6 3" xfId="629"/>
    <cellStyle name="Comma 6 4" xfId="630"/>
    <cellStyle name="Comma 7" xfId="631"/>
    <cellStyle name="Comma 7 2" xfId="632"/>
    <cellStyle name="Comma 7 2 2" xfId="633"/>
    <cellStyle name="Comma 7 3" xfId="634"/>
    <cellStyle name="Comma 7 4" xfId="635"/>
    <cellStyle name="Comma 8" xfId="636"/>
    <cellStyle name="Comma 8 2" xfId="637"/>
    <cellStyle name="Comma 8 2 2" xfId="638"/>
    <cellStyle name="Comma 8 3" xfId="639"/>
    <cellStyle name="Comma 8 4" xfId="640"/>
    <cellStyle name="Comma 9" xfId="641"/>
    <cellStyle name="Comma 9 2" xfId="642"/>
    <cellStyle name="Comma 9 2 2" xfId="643"/>
    <cellStyle name="Comma 9 3" xfId="644"/>
    <cellStyle name="Comma 9 4" xfId="645"/>
    <cellStyle name="Currency 10" xfId="646"/>
    <cellStyle name="Currency 11" xfId="647"/>
    <cellStyle name="Currency 12" xfId="648"/>
    <cellStyle name="Currency 13" xfId="649"/>
    <cellStyle name="Currency 14" xfId="650"/>
    <cellStyle name="Currency 15" xfId="651"/>
    <cellStyle name="Currency 16" xfId="652"/>
    <cellStyle name="Currency 17" xfId="653"/>
    <cellStyle name="Currency 18" xfId="654"/>
    <cellStyle name="Currency 19" xfId="655"/>
    <cellStyle name="Currency 2" xfId="656"/>
    <cellStyle name="Currency 2 2" xfId="657"/>
    <cellStyle name="Currency 20" xfId="658"/>
    <cellStyle name="Currency 21" xfId="659"/>
    <cellStyle name="Currency 22" xfId="660"/>
    <cellStyle name="Currency 23" xfId="661"/>
    <cellStyle name="Currency 24" xfId="662"/>
    <cellStyle name="Currency 25" xfId="663"/>
    <cellStyle name="Currency 26" xfId="664"/>
    <cellStyle name="Currency 27" xfId="665"/>
    <cellStyle name="Currency 28" xfId="666"/>
    <cellStyle name="Currency 29" xfId="667"/>
    <cellStyle name="Currency 3" xfId="668"/>
    <cellStyle name="Currency 3 2" xfId="669"/>
    <cellStyle name="Currency 30" xfId="670"/>
    <cellStyle name="Currency 31" xfId="671"/>
    <cellStyle name="Currency 4" xfId="672"/>
    <cellStyle name="Currency 4 2" xfId="673"/>
    <cellStyle name="Currency 5" xfId="674"/>
    <cellStyle name="Currency 5 2" xfId="675"/>
    <cellStyle name="Currency 6" xfId="676"/>
    <cellStyle name="Currency 6 2" xfId="677"/>
    <cellStyle name="Currency 7" xfId="678"/>
    <cellStyle name="Currency 8" xfId="679"/>
    <cellStyle name="Currency 9" xfId="680"/>
    <cellStyle name="Dobro 2" xfId="681"/>
    <cellStyle name="Dobro 2 2" xfId="682"/>
    <cellStyle name="Element-delo" xfId="683"/>
    <cellStyle name="Euro" xfId="684"/>
    <cellStyle name="Euro 2" xfId="685"/>
    <cellStyle name="Excel Built-in Normal" xfId="686"/>
    <cellStyle name="Explanatory Text 2" xfId="687"/>
    <cellStyle name="Explanatory Text 2 2" xfId="688"/>
    <cellStyle name="Explanatory Text 3" xfId="689"/>
    <cellStyle name="Explanatory Text 4" xfId="690"/>
    <cellStyle name="Explanatory Text 5" xfId="691"/>
    <cellStyle name="Explanatory Text 6" xfId="692"/>
    <cellStyle name="Explanatory Text 7" xfId="693"/>
    <cellStyle name="Good 2" xfId="694"/>
    <cellStyle name="Good 2 2" xfId="695"/>
    <cellStyle name="Good 2 2 2" xfId="696"/>
    <cellStyle name="Good 2 3" xfId="697"/>
    <cellStyle name="Good 2 4" xfId="698"/>
    <cellStyle name="Good 3" xfId="699"/>
    <cellStyle name="Good 3 2" xfId="700"/>
    <cellStyle name="Good 4" xfId="701"/>
    <cellStyle name="Good 4 2" xfId="702"/>
    <cellStyle name="Good 5" xfId="703"/>
    <cellStyle name="Good 5 2" xfId="704"/>
    <cellStyle name="Good 6" xfId="705"/>
    <cellStyle name="Good 6 2" xfId="706"/>
    <cellStyle name="Good 7" xfId="707"/>
    <cellStyle name="Grey" xfId="708"/>
    <cellStyle name="Grey 2" xfId="709"/>
    <cellStyle name="H1" xfId="710"/>
    <cellStyle name="Heading 1 2" xfId="711"/>
    <cellStyle name="Heading 1 2 2" xfId="712"/>
    <cellStyle name="Heading 1 3" xfId="713"/>
    <cellStyle name="Heading 1 4" xfId="714"/>
    <cellStyle name="Heading 1 5" xfId="715"/>
    <cellStyle name="Heading 1 6" xfId="716"/>
    <cellStyle name="Heading 1 7" xfId="717"/>
    <cellStyle name="Heading 2 2" xfId="718"/>
    <cellStyle name="Heading 2 2 2" xfId="719"/>
    <cellStyle name="Heading 2 3" xfId="720"/>
    <cellStyle name="Heading 2 4" xfId="721"/>
    <cellStyle name="Heading 2 5" xfId="722"/>
    <cellStyle name="Heading 2 6" xfId="723"/>
    <cellStyle name="Heading 2 7" xfId="724"/>
    <cellStyle name="Heading 3 2" xfId="725"/>
    <cellStyle name="Heading 3 2 2" xfId="726"/>
    <cellStyle name="Heading 3 3" xfId="727"/>
    <cellStyle name="Heading 3 4" xfId="728"/>
    <cellStyle name="Heading 3 5" xfId="729"/>
    <cellStyle name="Heading 3 6" xfId="730"/>
    <cellStyle name="Heading 3 7" xfId="731"/>
    <cellStyle name="Heading 4 2" xfId="732"/>
    <cellStyle name="Heading 4 2 2" xfId="733"/>
    <cellStyle name="Heading 4 3" xfId="734"/>
    <cellStyle name="Heading 4 4" xfId="735"/>
    <cellStyle name="Heading 4 5" xfId="736"/>
    <cellStyle name="Heading 4 6" xfId="737"/>
    <cellStyle name="Heading 4 7" xfId="738"/>
    <cellStyle name="Hyperlink 2" xfId="739"/>
    <cellStyle name="Hyperlink 2 2" xfId="740"/>
    <cellStyle name="Input [yellow]" xfId="741"/>
    <cellStyle name="Input [yellow] 2" xfId="742"/>
    <cellStyle name="Input [yellow] 3" xfId="743"/>
    <cellStyle name="Input [yellow] 4" xfId="744"/>
    <cellStyle name="Input 10" xfId="745"/>
    <cellStyle name="Input 11" xfId="746"/>
    <cellStyle name="Input 12" xfId="747"/>
    <cellStyle name="Input 13" xfId="748"/>
    <cellStyle name="Input 14" xfId="749"/>
    <cellStyle name="Input 15" xfId="750"/>
    <cellStyle name="Input 16" xfId="751"/>
    <cellStyle name="Input 17" xfId="752"/>
    <cellStyle name="Input 18" xfId="753"/>
    <cellStyle name="Input 19" xfId="754"/>
    <cellStyle name="Input 2" xfId="755"/>
    <cellStyle name="Input 2 2" xfId="756"/>
    <cellStyle name="Input 2 3" xfId="757"/>
    <cellStyle name="Input 2 4" xfId="758"/>
    <cellStyle name="Input 20" xfId="759"/>
    <cellStyle name="Input 21" xfId="760"/>
    <cellStyle name="Input 22" xfId="761"/>
    <cellStyle name="Input 23" xfId="762"/>
    <cellStyle name="Input 24" xfId="763"/>
    <cellStyle name="Input 25" xfId="764"/>
    <cellStyle name="Input 26" xfId="765"/>
    <cellStyle name="Input 27" xfId="766"/>
    <cellStyle name="Input 28" xfId="767"/>
    <cellStyle name="Input 29" xfId="768"/>
    <cellStyle name="Input 3" xfId="769"/>
    <cellStyle name="Input 3 2" xfId="770"/>
    <cellStyle name="Input 3 3" xfId="771"/>
    <cellStyle name="Input 30" xfId="772"/>
    <cellStyle name="Input 31" xfId="773"/>
    <cellStyle name="Input 32" xfId="774"/>
    <cellStyle name="Input 33" xfId="775"/>
    <cellStyle name="Input 34" xfId="776"/>
    <cellStyle name="Input 35" xfId="777"/>
    <cellStyle name="Input 36" xfId="778"/>
    <cellStyle name="Input 37" xfId="779"/>
    <cellStyle name="Input 38" xfId="780"/>
    <cellStyle name="Input 39" xfId="781"/>
    <cellStyle name="Input 4" xfId="782"/>
    <cellStyle name="Input 4 2" xfId="783"/>
    <cellStyle name="Input 4 3" xfId="784"/>
    <cellStyle name="Input 5" xfId="785"/>
    <cellStyle name="Input 5 2" xfId="786"/>
    <cellStyle name="Input 5 3" xfId="787"/>
    <cellStyle name="Input 6" xfId="788"/>
    <cellStyle name="Input 6 2" xfId="789"/>
    <cellStyle name="Input 6 3" xfId="790"/>
    <cellStyle name="Input 7" xfId="791"/>
    <cellStyle name="Input 8" xfId="792"/>
    <cellStyle name="Input 9" xfId="793"/>
    <cellStyle name="Isticanje1" xfId="794"/>
    <cellStyle name="Isticanje1 2" xfId="795"/>
    <cellStyle name="Isticanje2" xfId="796"/>
    <cellStyle name="Isticanje2 2" xfId="797"/>
    <cellStyle name="Isticanje3" xfId="798"/>
    <cellStyle name="Isticanje3 2" xfId="799"/>
    <cellStyle name="Isticanje4" xfId="800"/>
    <cellStyle name="Isticanje4 2" xfId="801"/>
    <cellStyle name="Isticanje5" xfId="802"/>
    <cellStyle name="Isticanje5 2" xfId="803"/>
    <cellStyle name="Isticanje6" xfId="804"/>
    <cellStyle name="Isticanje6 2" xfId="805"/>
    <cellStyle name="Izhod 2" xfId="806"/>
    <cellStyle name="Izlaz" xfId="807"/>
    <cellStyle name="Izlaz 2" xfId="808"/>
    <cellStyle name="Izračun" xfId="809"/>
    <cellStyle name="Izračun 2" xfId="810"/>
    <cellStyle name="kolona A" xfId="811"/>
    <cellStyle name="kolona B" xfId="812"/>
    <cellStyle name="kolona C" xfId="813"/>
    <cellStyle name="kolona D" xfId="814"/>
    <cellStyle name="kolona E" xfId="815"/>
    <cellStyle name="kolona F" xfId="816"/>
    <cellStyle name="kolona G" xfId="817"/>
    <cellStyle name="kolona H" xfId="818"/>
    <cellStyle name="kolona1" xfId="819"/>
    <cellStyle name="kolona2" xfId="820"/>
    <cellStyle name="kolona3" xfId="821"/>
    <cellStyle name="komadi" xfId="822"/>
    <cellStyle name="Linked Cell 2" xfId="823"/>
    <cellStyle name="Linked Cell 2 2" xfId="824"/>
    <cellStyle name="Linked Cell 3" xfId="825"/>
    <cellStyle name="Linked Cell 4" xfId="826"/>
    <cellStyle name="Linked Cell 5" xfId="827"/>
    <cellStyle name="Linked Cell 6" xfId="828"/>
    <cellStyle name="Linked Cell 7" xfId="829"/>
    <cellStyle name="Loše" xfId="830"/>
    <cellStyle name="Loše 2" xfId="831"/>
    <cellStyle name="merge" xfId="832"/>
    <cellStyle name="nabrajanje" xfId="833"/>
    <cellStyle name="Naslov 1 1" xfId="834"/>
    <cellStyle name="Naslov 1 2" xfId="835"/>
    <cellStyle name="Naslov 1 2 2" xfId="836"/>
    <cellStyle name="Naslov 2 2" xfId="837"/>
    <cellStyle name="Naslov 2 2 2" xfId="838"/>
    <cellStyle name="Naslov 3 2" xfId="839"/>
    <cellStyle name="Naslov 3 2 2" xfId="840"/>
    <cellStyle name="Naslov 4 2" xfId="841"/>
    <cellStyle name="Naslov 4 2 2" xfId="842"/>
    <cellStyle name="Naslov 5" xfId="843"/>
    <cellStyle name="Naslov 5 2" xfId="844"/>
    <cellStyle name="Navadno" xfId="0" builtinId="0"/>
    <cellStyle name="Navadno 10" xfId="845"/>
    <cellStyle name="Navadno 10 2" xfId="846"/>
    <cellStyle name="Navadno 10 3" xfId="847"/>
    <cellStyle name="Navadno 10 4" xfId="848"/>
    <cellStyle name="Navadno 10 5" xfId="849"/>
    <cellStyle name="Navadno 11" xfId="850"/>
    <cellStyle name="Navadno 12" xfId="851"/>
    <cellStyle name="Navadno 12 2" xfId="852"/>
    <cellStyle name="Navadno 13" xfId="853"/>
    <cellStyle name="Navadno 2" xfId="854"/>
    <cellStyle name="Navadno 2 2" xfId="855"/>
    <cellStyle name="Navadno 2 2 2" xfId="856"/>
    <cellStyle name="Navadno 2 2 2 2" xfId="857"/>
    <cellStyle name="Navadno 2 2 2 3" xfId="858"/>
    <cellStyle name="Navadno 2 2 2 3 2" xfId="859"/>
    <cellStyle name="Navadno 2 2 2 3 2 2" xfId="860"/>
    <cellStyle name="Navadno 2 2 3" xfId="861"/>
    <cellStyle name="Navadno 2 2 3 2" xfId="862"/>
    <cellStyle name="Navadno 2 2 4" xfId="863"/>
    <cellStyle name="Navadno 2 2_II.  MONITORING" xfId="864"/>
    <cellStyle name="Navadno 2 3" xfId="865"/>
    <cellStyle name="Navadno 2 3 2" xfId="866"/>
    <cellStyle name="Navadno 2 3 2 2" xfId="867"/>
    <cellStyle name="Navadno 2 3 2 2 2" xfId="868"/>
    <cellStyle name="Navadno 2 3 3" xfId="869"/>
    <cellStyle name="Navadno 2 3 4" xfId="870"/>
    <cellStyle name="Navadno 2 4" xfId="871"/>
    <cellStyle name="Navadno 2 5" xfId="872"/>
    <cellStyle name="Navadno 2 6" xfId="873"/>
    <cellStyle name="Navadno 2_101208_VHODNI_HALL_OGREVANJE, HLAJENJE_PZI" xfId="874"/>
    <cellStyle name="Navadno 3" xfId="875"/>
    <cellStyle name="Navadno 3 2" xfId="876"/>
    <cellStyle name="Navadno 3 2 2" xfId="877"/>
    <cellStyle name="Navadno 3 2 3" xfId="878"/>
    <cellStyle name="Navadno 3 3" xfId="879"/>
    <cellStyle name="Navadno 3 3 2" xfId="880"/>
    <cellStyle name="Navadno 3 3 3" xfId="881"/>
    <cellStyle name="Navadno 3 4" xfId="882"/>
    <cellStyle name="Navadno 3 4 2" xfId="883"/>
    <cellStyle name="Navadno 3 4 2 2" xfId="884"/>
    <cellStyle name="Navadno 3 5" xfId="885"/>
    <cellStyle name="Navadno 4" xfId="886"/>
    <cellStyle name="Navadno 4 2" xfId="887"/>
    <cellStyle name="Navadno 4 2 2" xfId="888"/>
    <cellStyle name="Navadno 4 3" xfId="889"/>
    <cellStyle name="Navadno 5" xfId="890"/>
    <cellStyle name="Navadno 5 2" xfId="891"/>
    <cellStyle name="Navadno 5 2 2" xfId="892"/>
    <cellStyle name="Navadno 5 2 3" xfId="893"/>
    <cellStyle name="Navadno 5 3" xfId="894"/>
    <cellStyle name="Navadno 5 3 2" xfId="895"/>
    <cellStyle name="Navadno 5 4" xfId="896"/>
    <cellStyle name="Navadno 5 4 2" xfId="897"/>
    <cellStyle name="Navadno 5 5" xfId="898"/>
    <cellStyle name="Navadno 5 6" xfId="899"/>
    <cellStyle name="Navadno 5 7" xfId="900"/>
    <cellStyle name="Navadno 5_II.  MONITORING" xfId="901"/>
    <cellStyle name="Navadno 6" xfId="902"/>
    <cellStyle name="Navadno 6 2" xfId="903"/>
    <cellStyle name="Navadno 6 2 2" xfId="904"/>
    <cellStyle name="Navadno 6 3" xfId="905"/>
    <cellStyle name="Navadno 6 3 2" xfId="906"/>
    <cellStyle name="Navadno 7" xfId="907"/>
    <cellStyle name="Navadno 7 2" xfId="908"/>
    <cellStyle name="Navadno 7 2 2" xfId="909"/>
    <cellStyle name="Navadno 7 3" xfId="910"/>
    <cellStyle name="Navadno 7 4" xfId="911"/>
    <cellStyle name="Navadno 8" xfId="912"/>
    <cellStyle name="Navadno 8 2" xfId="913"/>
    <cellStyle name="Navadno 8 2 2" xfId="914"/>
    <cellStyle name="Navadno 8 3" xfId="915"/>
    <cellStyle name="Navadno 9" xfId="916"/>
    <cellStyle name="Navadno 9 2" xfId="917"/>
    <cellStyle name="Navadno 9 2 2" xfId="918"/>
    <cellStyle name="Navadno 9 3" xfId="919"/>
    <cellStyle name="Navadno 9 3 2" xfId="920"/>
    <cellStyle name="Navadno 9 4" xfId="921"/>
    <cellStyle name="Navadno 9 5" xfId="922"/>
    <cellStyle name="Navadno 9 6" xfId="923"/>
    <cellStyle name="Navadno 9 7" xfId="924"/>
    <cellStyle name="Navadno_POPIS PZI_STR - Sv.Frančišek" xfId="925"/>
    <cellStyle name="Navadno_POPIS PZI_STR - Sv.Frančišek 2" xfId="926"/>
    <cellStyle name="Neutral 2" xfId="927"/>
    <cellStyle name="Neutral 2 2" xfId="928"/>
    <cellStyle name="Neutral 2 3" xfId="929"/>
    <cellStyle name="Neutral 2 4" xfId="930"/>
    <cellStyle name="Neutral 3" xfId="931"/>
    <cellStyle name="Neutral 3 2" xfId="932"/>
    <cellStyle name="Neutral 4" xfId="933"/>
    <cellStyle name="Neutral 4 2" xfId="934"/>
    <cellStyle name="Neutral 5" xfId="935"/>
    <cellStyle name="Neutral 5 2" xfId="936"/>
    <cellStyle name="Neutral 6" xfId="937"/>
    <cellStyle name="Neutral 6 2" xfId="938"/>
    <cellStyle name="Neutral 7" xfId="939"/>
    <cellStyle name="Neutralno" xfId="940"/>
    <cellStyle name="Neutralno 2" xfId="941"/>
    <cellStyle name="Nevtralno 2" xfId="942"/>
    <cellStyle name="Normal - Style1" xfId="943"/>
    <cellStyle name="Normal - Style1 2" xfId="944"/>
    <cellStyle name="Normal 10" xfId="945"/>
    <cellStyle name="Normal 11" xfId="946"/>
    <cellStyle name="Normal 11 2" xfId="947"/>
    <cellStyle name="Normal 11 3" xfId="948"/>
    <cellStyle name="Normal 11 4" xfId="949"/>
    <cellStyle name="Normal 11 5" xfId="950"/>
    <cellStyle name="Normal 12" xfId="951"/>
    <cellStyle name="Normal 13" xfId="952"/>
    <cellStyle name="Normal 13 2" xfId="953"/>
    <cellStyle name="Normal 13 3" xfId="954"/>
    <cellStyle name="Normal 14" xfId="955"/>
    <cellStyle name="Normal 14 2" xfId="956"/>
    <cellStyle name="Normal 14 3" xfId="957"/>
    <cellStyle name="Normal 14 4" xfId="958"/>
    <cellStyle name="Normal 14 5" xfId="959"/>
    <cellStyle name="Normal 14 6" xfId="960"/>
    <cellStyle name="Normal 15" xfId="961"/>
    <cellStyle name="Normal 15 2" xfId="962"/>
    <cellStyle name="Normal 15 3" xfId="963"/>
    <cellStyle name="Normal 16" xfId="964"/>
    <cellStyle name="Normal 16 2" xfId="965"/>
    <cellStyle name="Normal 16 3" xfId="966"/>
    <cellStyle name="Normal 17" xfId="967"/>
    <cellStyle name="Normal 17 2" xfId="968"/>
    <cellStyle name="Normal 17 3" xfId="969"/>
    <cellStyle name="Normal 18" xfId="970"/>
    <cellStyle name="Normal 18 2" xfId="971"/>
    <cellStyle name="Normal 18 3" xfId="972"/>
    <cellStyle name="Normal 19" xfId="973"/>
    <cellStyle name="Normal 19 2" xfId="974"/>
    <cellStyle name="Normal 2" xfId="975"/>
    <cellStyle name="Normal 2 10" xfId="976"/>
    <cellStyle name="Normal 2 11" xfId="977"/>
    <cellStyle name="Normal 2 12" xfId="978"/>
    <cellStyle name="Normal 2 13" xfId="979"/>
    <cellStyle name="Normal 2 14" xfId="980"/>
    <cellStyle name="Normal 2 15" xfId="981"/>
    <cellStyle name="Normal 2 16" xfId="982"/>
    <cellStyle name="Normal 2 17" xfId="983"/>
    <cellStyle name="Normal 2 18" xfId="984"/>
    <cellStyle name="Normal 2 19" xfId="985"/>
    <cellStyle name="Normal 2 2" xfId="986"/>
    <cellStyle name="Normal 2 2 2" xfId="987"/>
    <cellStyle name="Normal 2 2 3" xfId="988"/>
    <cellStyle name="Normal 2 2 4" xfId="989"/>
    <cellStyle name="Normal 2 2 5" xfId="990"/>
    <cellStyle name="Normal 2 20" xfId="991"/>
    <cellStyle name="Normal 2 21" xfId="992"/>
    <cellStyle name="Normal 2 22" xfId="993"/>
    <cellStyle name="Normal 2 23" xfId="994"/>
    <cellStyle name="Normal 2 24" xfId="995"/>
    <cellStyle name="Normal 2 25" xfId="996"/>
    <cellStyle name="Normal 2 26" xfId="997"/>
    <cellStyle name="Normal 2 27" xfId="998"/>
    <cellStyle name="Normal 2 28" xfId="999"/>
    <cellStyle name="Normal 2 29" xfId="1000"/>
    <cellStyle name="Normal 2 3" xfId="1001"/>
    <cellStyle name="Normal 2 3 2" xfId="1002"/>
    <cellStyle name="Normal 2 3 3" xfId="1003"/>
    <cellStyle name="Normal 2 3 3 2" xfId="1004"/>
    <cellStyle name="Normal 2 30" xfId="1005"/>
    <cellStyle name="Normal 2 31" xfId="1006"/>
    <cellStyle name="Normal 2 32" xfId="1007"/>
    <cellStyle name="Normal 2 33" xfId="1008"/>
    <cellStyle name="Normal 2 34" xfId="1009"/>
    <cellStyle name="Normal 2 35" xfId="1010"/>
    <cellStyle name="Normal 2 36" xfId="1011"/>
    <cellStyle name="Normal 2 37" xfId="1012"/>
    <cellStyle name="Normal 2 38" xfId="1013"/>
    <cellStyle name="Normal 2 39" xfId="1014"/>
    <cellStyle name="Normal 2 4" xfId="1015"/>
    <cellStyle name="Normal 2 4 2" xfId="1016"/>
    <cellStyle name="Normal 2 40" xfId="1017"/>
    <cellStyle name="Normal 2 41" xfId="1018"/>
    <cellStyle name="Normal 2 42" xfId="1019"/>
    <cellStyle name="Normal 2 43" xfId="1020"/>
    <cellStyle name="Normal 2 44" xfId="1021"/>
    <cellStyle name="Normal 2 45" xfId="1022"/>
    <cellStyle name="Normal 2 46" xfId="1023"/>
    <cellStyle name="Normal 2 47" xfId="1024"/>
    <cellStyle name="Normal 2 48" xfId="1025"/>
    <cellStyle name="Normal 2 49" xfId="1026"/>
    <cellStyle name="Normal 2 5" xfId="1027"/>
    <cellStyle name="Normal 2 5 2" xfId="1028"/>
    <cellStyle name="Normal 2 50" xfId="1029"/>
    <cellStyle name="Normal 2 51" xfId="1030"/>
    <cellStyle name="Normal 2 52" xfId="1031"/>
    <cellStyle name="Normal 2 6" xfId="1032"/>
    <cellStyle name="Normal 2 6 2" xfId="1033"/>
    <cellStyle name="Normal 2 7" xfId="1034"/>
    <cellStyle name="Normal 2 7 2" xfId="1035"/>
    <cellStyle name="Normal 2 8" xfId="1036"/>
    <cellStyle name="Normal 2 8 2" xfId="1037"/>
    <cellStyle name="Normal 2 9" xfId="1038"/>
    <cellStyle name="Normal 2_2009_06_03_tender_politin_PARCELACIJA - S formom" xfId="1039"/>
    <cellStyle name="Normal 20" xfId="1040"/>
    <cellStyle name="Normal 20 2" xfId="1041"/>
    <cellStyle name="Normal 20 3" xfId="1042"/>
    <cellStyle name="Normal 21" xfId="1043"/>
    <cellStyle name="Normal 21 2" xfId="1044"/>
    <cellStyle name="Normal 21 3" xfId="1045"/>
    <cellStyle name="Normal 21 4" xfId="1046"/>
    <cellStyle name="Normal 21 5" xfId="1047"/>
    <cellStyle name="Normal 21 6" xfId="1048"/>
    <cellStyle name="Normal 22" xfId="1049"/>
    <cellStyle name="Normal 22 2" xfId="1050"/>
    <cellStyle name="Normal 22 3" xfId="1051"/>
    <cellStyle name="Normal 23" xfId="1052"/>
    <cellStyle name="Normal 23 2" xfId="1053"/>
    <cellStyle name="Normal 23 3" xfId="1054"/>
    <cellStyle name="Normal 24" xfId="1055"/>
    <cellStyle name="Normal 24 2" xfId="1056"/>
    <cellStyle name="Normal 24 3" xfId="1057"/>
    <cellStyle name="Normal 25" xfId="1058"/>
    <cellStyle name="Normal 25 2" xfId="1059"/>
    <cellStyle name="Normal 25 3" xfId="1060"/>
    <cellStyle name="Normal 26" xfId="1061"/>
    <cellStyle name="Normal 26 2" xfId="1062"/>
    <cellStyle name="Normal 26 3" xfId="1063"/>
    <cellStyle name="Normal 27" xfId="1064"/>
    <cellStyle name="Normal 27 2" xfId="1065"/>
    <cellStyle name="Normal 27 3" xfId="1066"/>
    <cellStyle name="Normal 28" xfId="1067"/>
    <cellStyle name="Normal 28 2" xfId="1068"/>
    <cellStyle name="Normal 29" xfId="1069"/>
    <cellStyle name="Normal 29 2" xfId="1070"/>
    <cellStyle name="Normal 3" xfId="1071"/>
    <cellStyle name="Normal 3 2" xfId="1072"/>
    <cellStyle name="Normal 3 2 2" xfId="1073"/>
    <cellStyle name="Normal 3 3" xfId="1074"/>
    <cellStyle name="Normal 3 4" xfId="1075"/>
    <cellStyle name="Normal 3 5" xfId="1076"/>
    <cellStyle name="Normal 3 6" xfId="1077"/>
    <cellStyle name="Normal 3 7" xfId="1078"/>
    <cellStyle name="Normal 3 8" xfId="1079"/>
    <cellStyle name="Normal 3_ETD111077_Restoran_Amfora_TROSKO_CIJENE_D" xfId="1080"/>
    <cellStyle name="Normal 30" xfId="1081"/>
    <cellStyle name="Normal 30 2" xfId="1082"/>
    <cellStyle name="Normal 31" xfId="1083"/>
    <cellStyle name="Normal 31 2" xfId="1084"/>
    <cellStyle name="Normal 32" xfId="1085"/>
    <cellStyle name="Normal 32 2" xfId="1086"/>
    <cellStyle name="Normal 33" xfId="1087"/>
    <cellStyle name="Normal 33 2" xfId="1088"/>
    <cellStyle name="Normal 34" xfId="1089"/>
    <cellStyle name="Normal 34 2" xfId="1090"/>
    <cellStyle name="Normal 35" xfId="1091"/>
    <cellStyle name="Normal 35 2" xfId="1092"/>
    <cellStyle name="Normal 35 3" xfId="1093"/>
    <cellStyle name="Normal 35 4" xfId="1094"/>
    <cellStyle name="Normal 35 5" xfId="1095"/>
    <cellStyle name="Normal 36" xfId="1096"/>
    <cellStyle name="Normal 36 2" xfId="1097"/>
    <cellStyle name="Normal 37" xfId="1098"/>
    <cellStyle name="Normal 37 2" xfId="1099"/>
    <cellStyle name="Normal 37 3" xfId="1100"/>
    <cellStyle name="Normal 37 4" xfId="1101"/>
    <cellStyle name="Normal 37 5" xfId="1102"/>
    <cellStyle name="Normal 38" xfId="1103"/>
    <cellStyle name="Normal 38 2" xfId="1104"/>
    <cellStyle name="Normal 39" xfId="1105"/>
    <cellStyle name="Normal 39 2" xfId="1106"/>
    <cellStyle name="Normal 4" xfId="1107"/>
    <cellStyle name="Normal 4 10" xfId="1108"/>
    <cellStyle name="Normal 4 2" xfId="1109"/>
    <cellStyle name="Normal 4 3" xfId="1110"/>
    <cellStyle name="Normal 4 4" xfId="1111"/>
    <cellStyle name="Normal 4 5" xfId="1112"/>
    <cellStyle name="Normal 40" xfId="1113"/>
    <cellStyle name="Normal 40 2" xfId="1114"/>
    <cellStyle name="Normal 41" xfId="1115"/>
    <cellStyle name="Normal 41 2" xfId="1116"/>
    <cellStyle name="Normal 42" xfId="1117"/>
    <cellStyle name="Normal 42 2" xfId="1118"/>
    <cellStyle name="Normal 43" xfId="1119"/>
    <cellStyle name="Normal 43 2" xfId="1120"/>
    <cellStyle name="Normal 44" xfId="1121"/>
    <cellStyle name="Normal 44 2" xfId="1122"/>
    <cellStyle name="Normal 45" xfId="1123"/>
    <cellStyle name="Normal 45 2" xfId="1124"/>
    <cellStyle name="Normal 46" xfId="1125"/>
    <cellStyle name="Normal 46 2" xfId="1126"/>
    <cellStyle name="Normal 47" xfId="1127"/>
    <cellStyle name="Normal 47 2" xfId="1128"/>
    <cellStyle name="Normal 48" xfId="1129"/>
    <cellStyle name="Normal 48 2" xfId="1130"/>
    <cellStyle name="Normal 49" xfId="1131"/>
    <cellStyle name="Normal 49 2" xfId="1132"/>
    <cellStyle name="Normal 5" xfId="1133"/>
    <cellStyle name="Normal 5 2" xfId="1134"/>
    <cellStyle name="Normal 5 2 2" xfId="1135"/>
    <cellStyle name="Normal 5 35" xfId="1136"/>
    <cellStyle name="Normal 5 47" xfId="1137"/>
    <cellStyle name="Normal 5 58" xfId="1138"/>
    <cellStyle name="Normal 5 66" xfId="1139"/>
    <cellStyle name="Normal 50" xfId="1140"/>
    <cellStyle name="Normal 50 2" xfId="1141"/>
    <cellStyle name="Normal 51" xfId="1142"/>
    <cellStyle name="Normal 51 2" xfId="1143"/>
    <cellStyle name="Normal 52" xfId="1144"/>
    <cellStyle name="Normal 53" xfId="1145"/>
    <cellStyle name="Normal 53 2" xfId="1146"/>
    <cellStyle name="Normal 54" xfId="1147"/>
    <cellStyle name="Normal 55" xfId="1148"/>
    <cellStyle name="Normal 56" xfId="1149"/>
    <cellStyle name="Normal 57" xfId="1150"/>
    <cellStyle name="Normal 57 2" xfId="1151"/>
    <cellStyle name="Normal 58" xfId="1152"/>
    <cellStyle name="Normal 58 2" xfId="1153"/>
    <cellStyle name="Normal 59" xfId="1154"/>
    <cellStyle name="Normal 6" xfId="1155"/>
    <cellStyle name="Normal 6 2" xfId="1156"/>
    <cellStyle name="Normal 6 3" xfId="1157"/>
    <cellStyle name="Normal 60" xfId="1158"/>
    <cellStyle name="Normal 61" xfId="1159"/>
    <cellStyle name="Normal 62" xfId="1160"/>
    <cellStyle name="Normal 63" xfId="1161"/>
    <cellStyle name="Normal 64" xfId="1162"/>
    <cellStyle name="Normal 65" xfId="1163"/>
    <cellStyle name="Normal 66" xfId="1164"/>
    <cellStyle name="Normal 67" xfId="1165"/>
    <cellStyle name="Normal 68" xfId="1166"/>
    <cellStyle name="Normal 69" xfId="1167"/>
    <cellStyle name="Normal 7" xfId="1168"/>
    <cellStyle name="Normal 7 10" xfId="1169"/>
    <cellStyle name="Normal 7 11" xfId="1170"/>
    <cellStyle name="Normal 7 12" xfId="1171"/>
    <cellStyle name="Normal 7 13" xfId="1172"/>
    <cellStyle name="Normal 7 14" xfId="1173"/>
    <cellStyle name="Normal 7 15" xfId="1174"/>
    <cellStyle name="Normal 7 16" xfId="1175"/>
    <cellStyle name="Normal 7 17" xfId="1176"/>
    <cellStyle name="Normal 7 2" xfId="1177"/>
    <cellStyle name="Normal 7 3" xfId="1178"/>
    <cellStyle name="Normal 7 4" xfId="1179"/>
    <cellStyle name="Normal 7 5" xfId="1180"/>
    <cellStyle name="Normal 7 6" xfId="1181"/>
    <cellStyle name="Normal 7 7" xfId="1182"/>
    <cellStyle name="Normal 7 8" xfId="1183"/>
    <cellStyle name="Normal 7 9" xfId="1184"/>
    <cellStyle name="Normal 7_2009_06_03_tender_politin_PARCELACIJA - S formom" xfId="1185"/>
    <cellStyle name="Normal 70" xfId="1186"/>
    <cellStyle name="Normal 71" xfId="1187"/>
    <cellStyle name="Normal 72" xfId="1188"/>
    <cellStyle name="Normal 73" xfId="1189"/>
    <cellStyle name="Normal 74" xfId="1190"/>
    <cellStyle name="Normal 75" xfId="1191"/>
    <cellStyle name="Normal 76" xfId="1192"/>
    <cellStyle name="Normal 77" xfId="1193"/>
    <cellStyle name="Normal 78" xfId="1194"/>
    <cellStyle name="Normal 79" xfId="1195"/>
    <cellStyle name="Normal 8" xfId="1196"/>
    <cellStyle name="Normal 8 2" xfId="1197"/>
    <cellStyle name="Normal 8 3" xfId="1198"/>
    <cellStyle name="Normal 80" xfId="1199"/>
    <cellStyle name="Normal 81" xfId="1200"/>
    <cellStyle name="Normal 82" xfId="1201"/>
    <cellStyle name="Normal 83" xfId="1202"/>
    <cellStyle name="normal 84" xfId="1203"/>
    <cellStyle name="Normal 85" xfId="1204"/>
    <cellStyle name="Normal 86" xfId="1205"/>
    <cellStyle name="Normal 87" xfId="1206"/>
    <cellStyle name="Normal 88" xfId="1207"/>
    <cellStyle name="Normal 89" xfId="1208"/>
    <cellStyle name="Normal 9" xfId="1209"/>
    <cellStyle name="Normal 9 2" xfId="1210"/>
    <cellStyle name="Normal 9 3" xfId="1211"/>
    <cellStyle name="Normal 90" xfId="1212"/>
    <cellStyle name="Normal 91" xfId="1213"/>
    <cellStyle name="Normal 92" xfId="1214"/>
    <cellStyle name="Normal 93" xfId="1215"/>
    <cellStyle name="Normal 94" xfId="1216"/>
    <cellStyle name="Normal 95" xfId="1217"/>
    <cellStyle name="Normal 96" xfId="1218"/>
    <cellStyle name="Normal1" xfId="1219"/>
    <cellStyle name="Normal1 2" xfId="1220"/>
    <cellStyle name="Normal1 3" xfId="1221"/>
    <cellStyle name="Normal3" xfId="1222"/>
    <cellStyle name="Note 2" xfId="1223"/>
    <cellStyle name="Note 2 2" xfId="1224"/>
    <cellStyle name="Note 2 2 2" xfId="1225"/>
    <cellStyle name="Note 2 3" xfId="1226"/>
    <cellStyle name="Note 2 3 2" xfId="1227"/>
    <cellStyle name="Note 2 4" xfId="1228"/>
    <cellStyle name="Note 2 4 2" xfId="1229"/>
    <cellStyle name="Note 2 5" xfId="1230"/>
    <cellStyle name="Note 2 5 2" xfId="1231"/>
    <cellStyle name="Note 2 6" xfId="1232"/>
    <cellStyle name="Note 2 6 2" xfId="1233"/>
    <cellStyle name="Note 2 7" xfId="1234"/>
    <cellStyle name="Note 2 8" xfId="1235"/>
    <cellStyle name="Note 3" xfId="1236"/>
    <cellStyle name="Note 3 2" xfId="1237"/>
    <cellStyle name="Note 4" xfId="1238"/>
    <cellStyle name="Note 4 2" xfId="1239"/>
    <cellStyle name="Note 5" xfId="1240"/>
    <cellStyle name="Note 5 2" xfId="1241"/>
    <cellStyle name="Note 6" xfId="1242"/>
    <cellStyle name="Note 6 2" xfId="1243"/>
    <cellStyle name="Note 7" xfId="1244"/>
    <cellStyle name="Note 8" xfId="1245"/>
    <cellStyle name="Note 9" xfId="1246"/>
    <cellStyle name="Obično 10" xfId="1247"/>
    <cellStyle name="Obično 11" xfId="1248"/>
    <cellStyle name="Obično 12" xfId="1249"/>
    <cellStyle name="Obično 13" xfId="1250"/>
    <cellStyle name="Obično 14" xfId="1251"/>
    <cellStyle name="Obično 15" xfId="1252"/>
    <cellStyle name="Obično 16" xfId="1253"/>
    <cellStyle name="Obično 2" xfId="1254"/>
    <cellStyle name="Obično 2 2" xfId="1255"/>
    <cellStyle name="Obično 3" xfId="1256"/>
    <cellStyle name="Obično 3 2" xfId="1257"/>
    <cellStyle name="Obično 3 3" xfId="1258"/>
    <cellStyle name="Obično 4" xfId="1259"/>
    <cellStyle name="Obično 5" xfId="1260"/>
    <cellStyle name="Obično 6" xfId="1261"/>
    <cellStyle name="Obično 7" xfId="1262"/>
    <cellStyle name="Obično 8" xfId="1263"/>
    <cellStyle name="Obično 9" xfId="1264"/>
    <cellStyle name="Obično_List1" xfId="1265"/>
    <cellStyle name="Odstotek 2" xfId="1266"/>
    <cellStyle name="Odstotek 2 2" xfId="1267"/>
    <cellStyle name="Odstotek 2 2 2" xfId="1268"/>
    <cellStyle name="Odstotek 3" xfId="1269"/>
    <cellStyle name="Odstotek 3 2" xfId="1270"/>
    <cellStyle name="Odstotek 3 2 2" xfId="1271"/>
    <cellStyle name="Odstotek 3 3" xfId="1272"/>
    <cellStyle name="Odstotek 3 3 2" xfId="1273"/>
    <cellStyle name="Odstotek 3 4" xfId="1274"/>
    <cellStyle name="oft Excel]_x000a_Comment=The open=/f lines load custom functions into the Paste Function list._x000a_Maximized=3_x000a_Basics=1_x000a_A" xfId="1275"/>
    <cellStyle name="Opomba 2" xfId="1276"/>
    <cellStyle name="Opomba 3" xfId="1277"/>
    <cellStyle name="Opozorilo 2" xfId="1278"/>
    <cellStyle name="Output 2" xfId="1279"/>
    <cellStyle name="Output 2 2" xfId="1280"/>
    <cellStyle name="Output 2 3" xfId="1281"/>
    <cellStyle name="Output 3" xfId="1282"/>
    <cellStyle name="Output 3 2" xfId="1283"/>
    <cellStyle name="Output 4" xfId="1284"/>
    <cellStyle name="Output 4 2" xfId="1285"/>
    <cellStyle name="Output 5" xfId="1286"/>
    <cellStyle name="Output 5 2" xfId="1287"/>
    <cellStyle name="Output 6" xfId="1288"/>
    <cellStyle name="Output 6 2" xfId="1289"/>
    <cellStyle name="Output 7" xfId="1290"/>
    <cellStyle name="Percent [2]" xfId="1291"/>
    <cellStyle name="Percent [2] 2" xfId="1292"/>
    <cellStyle name="Percent 10" xfId="1293"/>
    <cellStyle name="Percent 10 2" xfId="1294"/>
    <cellStyle name="Percent 11" xfId="1295"/>
    <cellStyle name="Percent 11 2" xfId="1296"/>
    <cellStyle name="Percent 12" xfId="1297"/>
    <cellStyle name="Percent 12 2" xfId="1298"/>
    <cellStyle name="Percent 13" xfId="1299"/>
    <cellStyle name="Percent 13 2" xfId="1300"/>
    <cellStyle name="Percent 14" xfId="1301"/>
    <cellStyle name="Percent 14 2" xfId="1302"/>
    <cellStyle name="Percent 15" xfId="1303"/>
    <cellStyle name="Percent 15 2" xfId="1304"/>
    <cellStyle name="Percent 16" xfId="1305"/>
    <cellStyle name="Percent 16 2" xfId="1306"/>
    <cellStyle name="Percent 17" xfId="1307"/>
    <cellStyle name="Percent 17 2" xfId="1308"/>
    <cellStyle name="Percent 18" xfId="1309"/>
    <cellStyle name="Percent 18 2" xfId="1310"/>
    <cellStyle name="Percent 19" xfId="1311"/>
    <cellStyle name="Percent 19 2" xfId="1312"/>
    <cellStyle name="Percent 2" xfId="1313"/>
    <cellStyle name="Percent 2 2" xfId="1314"/>
    <cellStyle name="Percent 2 2 2" xfId="1315"/>
    <cellStyle name="Percent 20" xfId="1316"/>
    <cellStyle name="Percent 20 2" xfId="1317"/>
    <cellStyle name="Percent 21" xfId="1318"/>
    <cellStyle name="Percent 21 2" xfId="1319"/>
    <cellStyle name="Percent 22" xfId="1320"/>
    <cellStyle name="Percent 22 2" xfId="1321"/>
    <cellStyle name="Percent 23" xfId="1322"/>
    <cellStyle name="Percent 23 2" xfId="1323"/>
    <cellStyle name="Percent 24" xfId="1324"/>
    <cellStyle name="Percent 24 2" xfId="1325"/>
    <cellStyle name="Percent 25" xfId="1326"/>
    <cellStyle name="Percent 25 2" xfId="1327"/>
    <cellStyle name="Percent 26" xfId="1328"/>
    <cellStyle name="Percent 26 2" xfId="1329"/>
    <cellStyle name="Percent 27" xfId="1330"/>
    <cellStyle name="Percent 27 2" xfId="1331"/>
    <cellStyle name="Percent 28" xfId="1332"/>
    <cellStyle name="Percent 28 2" xfId="1333"/>
    <cellStyle name="Percent 29" xfId="1334"/>
    <cellStyle name="Percent 29 2" xfId="1335"/>
    <cellStyle name="Percent 3" xfId="1336"/>
    <cellStyle name="Percent 3 2" xfId="1337"/>
    <cellStyle name="Percent 30" xfId="1338"/>
    <cellStyle name="Percent 30 2" xfId="1339"/>
    <cellStyle name="Percent 31" xfId="1340"/>
    <cellStyle name="Percent 31 2" xfId="1341"/>
    <cellStyle name="Percent 32" xfId="1342"/>
    <cellStyle name="Percent 32 2" xfId="1343"/>
    <cellStyle name="Percent 33" xfId="1344"/>
    <cellStyle name="Percent 34" xfId="1345"/>
    <cellStyle name="Percent 35" xfId="1346"/>
    <cellStyle name="Percent 36" xfId="1347"/>
    <cellStyle name="Percent 37" xfId="1348"/>
    <cellStyle name="Percent 38" xfId="1349"/>
    <cellStyle name="Percent 39" xfId="1350"/>
    <cellStyle name="Percent 4" xfId="1351"/>
    <cellStyle name="Percent 4 2" xfId="1352"/>
    <cellStyle name="Percent 40" xfId="1353"/>
    <cellStyle name="Percent 41" xfId="1354"/>
    <cellStyle name="Percent 42" xfId="1355"/>
    <cellStyle name="Percent 43" xfId="1356"/>
    <cellStyle name="Percent 44" xfId="1357"/>
    <cellStyle name="Percent 45" xfId="1358"/>
    <cellStyle name="Percent 46" xfId="1359"/>
    <cellStyle name="Percent 47" xfId="1360"/>
    <cellStyle name="Percent 48" xfId="1361"/>
    <cellStyle name="Percent 49" xfId="1362"/>
    <cellStyle name="Percent 5" xfId="1363"/>
    <cellStyle name="Percent 5 2" xfId="1364"/>
    <cellStyle name="Percent 50" xfId="1365"/>
    <cellStyle name="Percent 51" xfId="1366"/>
    <cellStyle name="Percent 52" xfId="1367"/>
    <cellStyle name="Percent 53" xfId="1368"/>
    <cellStyle name="Percent 54" xfId="1369"/>
    <cellStyle name="Percent 55" xfId="1370"/>
    <cellStyle name="Percent 56" xfId="1371"/>
    <cellStyle name="Percent 57" xfId="1372"/>
    <cellStyle name="Percent 58" xfId="1373"/>
    <cellStyle name="Percent 59" xfId="1374"/>
    <cellStyle name="Percent 6" xfId="1375"/>
    <cellStyle name="Percent 6 2" xfId="1376"/>
    <cellStyle name="Percent 60" xfId="1377"/>
    <cellStyle name="Percent 61" xfId="1378"/>
    <cellStyle name="Percent 62" xfId="1379"/>
    <cellStyle name="Percent 63" xfId="1380"/>
    <cellStyle name="Percent 7" xfId="1381"/>
    <cellStyle name="Percent 7 2" xfId="1382"/>
    <cellStyle name="Percent 8" xfId="1383"/>
    <cellStyle name="Percent 8 2" xfId="1384"/>
    <cellStyle name="Percent 9" xfId="1385"/>
    <cellStyle name="Percent 9 2" xfId="1386"/>
    <cellStyle name="Pojasnjevalno besedilo 2" xfId="1387"/>
    <cellStyle name="Poudarek1 2" xfId="1388"/>
    <cellStyle name="Poudarek2 2" xfId="1389"/>
    <cellStyle name="Poudarek3 2" xfId="1390"/>
    <cellStyle name="Poudarek4 2" xfId="1391"/>
    <cellStyle name="Poudarek5 2" xfId="1392"/>
    <cellStyle name="Poudarek6 2" xfId="1393"/>
    <cellStyle name="Povezana celica 2" xfId="1394"/>
    <cellStyle name="Povezana ćelija" xfId="1395"/>
    <cellStyle name="Povezana ćelija 2" xfId="1396"/>
    <cellStyle name="Preveri celico 2" xfId="1397"/>
    <cellStyle name="Provjera ćelije" xfId="1398"/>
    <cellStyle name="Provjera ćelije 2" xfId="1399"/>
    <cellStyle name="Računanje 2" xfId="1400"/>
    <cellStyle name="redni brojevi" xfId="1401"/>
    <cellStyle name="Slabo 2" xfId="1402"/>
    <cellStyle name="Slog 1" xfId="1403"/>
    <cellStyle name="Slog 1 2" xfId="1404"/>
    <cellStyle name="Slog 1_II.  MONITORING" xfId="1405"/>
    <cellStyle name="Stil 1" xfId="1406"/>
    <cellStyle name="Stil 1 2" xfId="1407"/>
    <cellStyle name="Stil 1 3" xfId="1408"/>
    <cellStyle name="Style 1" xfId="1409"/>
    <cellStyle name="Style 1 2" xfId="1410"/>
    <cellStyle name="Style 1 2 2" xfId="1411"/>
    <cellStyle name="Style 1 3" xfId="1412"/>
    <cellStyle name="ţđBęţ_x000a_ÝţUX•" xfId="1413"/>
    <cellStyle name="Tekst objašnjenja" xfId="1414"/>
    <cellStyle name="Tekst objašnjenja 2" xfId="1415"/>
    <cellStyle name="Tekst upozorenja" xfId="1416"/>
    <cellStyle name="Tekst upozorenja 2" xfId="1417"/>
    <cellStyle name="Title 2" xfId="1418"/>
    <cellStyle name="Title 2 2" xfId="1419"/>
    <cellStyle name="Title 3" xfId="1420"/>
    <cellStyle name="Title 4" xfId="1421"/>
    <cellStyle name="Title 5" xfId="1422"/>
    <cellStyle name="Title 6" xfId="1423"/>
    <cellStyle name="Total 2" xfId="1424"/>
    <cellStyle name="Total 2 2" xfId="1425"/>
    <cellStyle name="Total 3" xfId="1426"/>
    <cellStyle name="Total 4" xfId="1427"/>
    <cellStyle name="Total 5" xfId="1428"/>
    <cellStyle name="Total 6" xfId="1429"/>
    <cellStyle name="Total 7" xfId="1430"/>
    <cellStyle name="Ukupni zbroj" xfId="1431"/>
    <cellStyle name="Ukupni zbroj 2" xfId="1432"/>
    <cellStyle name="Unos" xfId="1433"/>
    <cellStyle name="Unos 2" xfId="1434"/>
    <cellStyle name="Valuta 2" xfId="1435"/>
    <cellStyle name="Valuta 2 2" xfId="1436"/>
    <cellStyle name="Valuta 3" xfId="1437"/>
    <cellStyle name="Vejica" xfId="452" builtinId="3"/>
    <cellStyle name="Vejica 2" xfId="1438"/>
    <cellStyle name="Vejica 2 2" xfId="1439"/>
    <cellStyle name="Vejica 2 2 2" xfId="1440"/>
    <cellStyle name="Vejica 2 2 2 2" xfId="1441"/>
    <cellStyle name="Vejica 2 2 2 3" xfId="1442"/>
    <cellStyle name="Vejica 2 2 2 4" xfId="1443"/>
    <cellStyle name="Vejica 2 2 3" xfId="1444"/>
    <cellStyle name="Vejica 2 3" xfId="1445"/>
    <cellStyle name="Vejica 2 3 2" xfId="1446"/>
    <cellStyle name="Vejica 2 4" xfId="1447"/>
    <cellStyle name="Vejica 3" xfId="1448"/>
    <cellStyle name="Vejica 3 2" xfId="1449"/>
    <cellStyle name="Vejica 3 2 2" xfId="1450"/>
    <cellStyle name="Vejica 3 2 3" xfId="1451"/>
    <cellStyle name="Vejica 3 3" xfId="1452"/>
    <cellStyle name="Vejica 4" xfId="1453"/>
    <cellStyle name="Vejica 4 2" xfId="1454"/>
    <cellStyle name="Vejica 4 2 2" xfId="1455"/>
    <cellStyle name="Vejica 4 2 2 2" xfId="1456"/>
    <cellStyle name="Vejica 4 2 3" xfId="1457"/>
    <cellStyle name="Vejica 4 3" xfId="1458"/>
    <cellStyle name="Vejica 4 3 2" xfId="1459"/>
    <cellStyle name="Vejica 4 4" xfId="1460"/>
    <cellStyle name="Vejica 5" xfId="1461"/>
    <cellStyle name="Vejica 5 2" xfId="1462"/>
    <cellStyle name="Vejica 5 3" xfId="1463"/>
    <cellStyle name="Vejica 6" xfId="1464"/>
    <cellStyle name="Vejica 6 2" xfId="1465"/>
    <cellStyle name="Vnos 2" xfId="1466"/>
    <cellStyle name="Vsota 2" xfId="1467"/>
    <cellStyle name="Warning Text 2" xfId="1468"/>
    <cellStyle name="Warning Text 2 2" xfId="1469"/>
    <cellStyle name="Warning Text 3" xfId="1470"/>
    <cellStyle name="Warning Text 4" xfId="1471"/>
    <cellStyle name="Warning Text 5" xfId="1472"/>
    <cellStyle name="Warning Text 6" xfId="1473"/>
    <cellStyle name="zadnja" xfId="147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D9D9D9"/>
      <rgbColor rgb="00800000"/>
      <rgbColor rgb="00008000"/>
      <rgbColor rgb="00000099"/>
      <rgbColor rgb="0077933C"/>
      <rgbColor rgb="00800080"/>
      <rgbColor rgb="000070C0"/>
      <rgbColor rgb="00C0C0C0"/>
      <rgbColor rgb="00808080"/>
      <rgbColor rgb="00B2B2B2"/>
      <rgbColor rgb="00E6B9B8"/>
      <rgbColor rgb="00FFFFCC"/>
      <rgbColor rgb="00CCFFFF"/>
      <rgbColor rgb="00660066"/>
      <rgbColor rgb="00FF8080"/>
      <rgbColor rgb="000066CC"/>
      <rgbColor rgb="00CCCCFF"/>
      <rgbColor rgb="00000080"/>
      <rgbColor rgb="00FF00FF"/>
      <rgbColor rgb="00D7E4BD"/>
      <rgbColor rgb="00F2F2F2"/>
      <rgbColor rgb="00800080"/>
      <rgbColor rgb="00800000"/>
      <rgbColor rgb="000563C1"/>
      <rgbColor rgb="000000CC"/>
      <rgbColor rgb="0000B050"/>
      <rgbColor rgb="00EBF1DE"/>
      <rgbColor rgb="00CCFFCC"/>
      <rgbColor rgb="00FFFF99"/>
      <rgbColor rgb="0099CCFF"/>
      <rgbColor rgb="00FF99CC"/>
      <rgbColor rgb="00CC99FF"/>
      <rgbColor rgb="00FFCC99"/>
      <rgbColor rgb="003366FF"/>
      <rgbColor rgb="0033CCCC"/>
      <rgbColor rgb="00C4BD97"/>
      <rgbColor rgb="00FFCC00"/>
      <rgbColor rgb="00FF9900"/>
      <rgbColor rgb="00FF6600"/>
      <rgbColor rgb="00F79646"/>
      <rgbColor rgb="00969696"/>
      <rgbColor rgb="00003366"/>
      <rgbColor rgb="00339966"/>
      <rgbColor rgb="000066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2</xdr:col>
      <xdr:colOff>77560</xdr:colOff>
      <xdr:row>31</xdr:row>
      <xdr:rowOff>1291318</xdr:rowOff>
    </xdr:from>
    <xdr:to>
      <xdr:col>4</xdr:col>
      <xdr:colOff>307772</xdr:colOff>
      <xdr:row>47</xdr:row>
      <xdr:rowOff>0</xdr:rowOff>
    </xdr:to>
    <xdr:pic>
      <xdr:nvPicPr>
        <xdr:cNvPr id="46549" name="Slika 1">
          <a:extLst>
            <a:ext uri="{FF2B5EF4-FFF2-40B4-BE49-F238E27FC236}">
              <a16:creationId xmlns:a16="http://schemas.microsoft.com/office/drawing/2014/main" xmlns="" id="{00000000-0008-0000-2800-0000D5B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48024" y="35397622"/>
          <a:ext cx="1264355" cy="2450646"/>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4084</xdr:colOff>
      <xdr:row>32</xdr:row>
      <xdr:rowOff>5444</xdr:rowOff>
    </xdr:from>
    <xdr:to>
      <xdr:col>2</xdr:col>
      <xdr:colOff>73390</xdr:colOff>
      <xdr:row>47</xdr:row>
      <xdr:rowOff>0</xdr:rowOff>
    </xdr:to>
    <xdr:pic>
      <xdr:nvPicPr>
        <xdr:cNvPr id="46550" name="Slika 2">
          <a:extLst>
            <a:ext uri="{FF2B5EF4-FFF2-40B4-BE49-F238E27FC236}">
              <a16:creationId xmlns:a16="http://schemas.microsoft.com/office/drawing/2014/main" xmlns="" id="{00000000-0008-0000-2800-0000D6B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4673" y="35404426"/>
          <a:ext cx="2879181" cy="2450646"/>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0</xdr:colOff>
      <xdr:row>48</xdr:row>
      <xdr:rowOff>9525</xdr:rowOff>
    </xdr:from>
    <xdr:to>
      <xdr:col>1</xdr:col>
      <xdr:colOff>2782662</xdr:colOff>
      <xdr:row>64</xdr:row>
      <xdr:rowOff>0</xdr:rowOff>
    </xdr:to>
    <xdr:pic>
      <xdr:nvPicPr>
        <xdr:cNvPr id="46551" name="Slika 3">
          <a:extLst>
            <a:ext uri="{FF2B5EF4-FFF2-40B4-BE49-F238E27FC236}">
              <a16:creationId xmlns:a16="http://schemas.microsoft.com/office/drawing/2014/main" xmlns="" id="{00000000-0008-0000-2800-0000D7B5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0589" y="35027507"/>
          <a:ext cx="2782662" cy="2611317"/>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9526</xdr:colOff>
      <xdr:row>65</xdr:row>
      <xdr:rowOff>9525</xdr:rowOff>
    </xdr:from>
    <xdr:to>
      <xdr:col>3</xdr:col>
      <xdr:colOff>578303</xdr:colOff>
      <xdr:row>79</xdr:row>
      <xdr:rowOff>0</xdr:rowOff>
    </xdr:to>
    <xdr:pic>
      <xdr:nvPicPr>
        <xdr:cNvPr id="46552" name="Picture 20">
          <a:extLst>
            <a:ext uri="{FF2B5EF4-FFF2-40B4-BE49-F238E27FC236}">
              <a16:creationId xmlns:a16="http://schemas.microsoft.com/office/drawing/2014/main" xmlns="" id="{00000000-0008-0000-2800-0000D8B5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26045"/>
        <a:stretch>
          <a:fillRect/>
        </a:stretch>
      </xdr:blipFill>
      <xdr:spPr bwMode="auto">
        <a:xfrm>
          <a:off x="370115" y="43872150"/>
          <a:ext cx="3739242" cy="2290403"/>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t="26045"/>
                <a:stretch>
                  <a:fillRect/>
                </a:stretch>
              </a:blipFill>
            </a14:hiddenFill>
          </a:ext>
          <a:ext uri="{91240B29-F687-4F45-9708-019B960494DF}">
            <a14:hiddenLine xmlns:a14="http://schemas.microsoft.com/office/drawing/2010/main" w="12600">
              <a:solidFill>
                <a:srgbClr val="41719C"/>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radni-list.si/1/objava.jsp?urlid=200941&amp;stevilka=1990"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view="pageBreakPreview" topLeftCell="B1" zoomScaleNormal="150" zoomScaleSheetLayoutView="100" workbookViewId="0">
      <selection activeCell="C8" sqref="C8"/>
    </sheetView>
  </sheetViews>
  <sheetFormatPr defaultColWidth="8" defaultRowHeight="18" customHeight="1"/>
  <cols>
    <col min="1" max="1" width="19.25" style="63" customWidth="1"/>
    <col min="2" max="2" width="44" style="63" customWidth="1"/>
    <col min="3" max="3" width="14.625" style="69" customWidth="1"/>
    <col min="4" max="16384" width="8" style="63"/>
  </cols>
  <sheetData>
    <row r="1" spans="1:3" ht="18" customHeight="1">
      <c r="A1" s="64"/>
      <c r="B1" s="65"/>
      <c r="C1" s="66"/>
    </row>
    <row r="2" spans="1:3" ht="18" customHeight="1">
      <c r="A2" s="423" t="s">
        <v>0</v>
      </c>
      <c r="B2" s="423"/>
      <c r="C2" s="67"/>
    </row>
    <row r="3" spans="1:3" ht="18" customHeight="1">
      <c r="A3" s="424"/>
      <c r="B3" s="425" t="s">
        <v>1</v>
      </c>
      <c r="C3" s="66"/>
    </row>
    <row r="4" spans="1:3" ht="18" customHeight="1">
      <c r="A4" s="424"/>
      <c r="B4" s="425" t="s">
        <v>2</v>
      </c>
      <c r="C4" s="66"/>
    </row>
    <row r="5" spans="1:3" ht="18" customHeight="1">
      <c r="A5" s="423" t="s">
        <v>2463</v>
      </c>
      <c r="B5" s="426"/>
      <c r="C5" s="62"/>
    </row>
    <row r="6" spans="1:3" ht="18" customHeight="1">
      <c r="A6" s="424"/>
      <c r="B6" s="425" t="s">
        <v>2465</v>
      </c>
      <c r="C6" s="66"/>
    </row>
    <row r="7" spans="1:3" ht="18" customHeight="1">
      <c r="A7" s="427"/>
      <c r="B7" s="427"/>
      <c r="C7" s="66"/>
    </row>
    <row r="8" spans="1:3" ht="18" customHeight="1">
      <c r="A8" s="427"/>
      <c r="B8" s="428" t="s">
        <v>2464</v>
      </c>
      <c r="C8" s="66"/>
    </row>
    <row r="9" spans="1:3">
      <c r="B9" s="70"/>
    </row>
    <row r="10" spans="1:3">
      <c r="B10" s="70"/>
    </row>
    <row r="11" spans="1:3" ht="15">
      <c r="B11" s="71" t="s">
        <v>3</v>
      </c>
      <c r="C11" s="72">
        <f>+Rekapitulacija_GO!C30</f>
        <v>0</v>
      </c>
    </row>
    <row r="12" spans="1:3" ht="15">
      <c r="B12" s="71" t="s">
        <v>4</v>
      </c>
      <c r="C12" s="72">
        <f>+Rekapitulacija_STR!C13</f>
        <v>0</v>
      </c>
    </row>
    <row r="13" spans="1:3" ht="18" customHeight="1">
      <c r="B13" s="71" t="s">
        <v>5</v>
      </c>
      <c r="C13" s="72">
        <f>+Rekapitulacija_ELEK!C35</f>
        <v>0</v>
      </c>
    </row>
    <row r="14" spans="1:3" ht="18" customHeight="1">
      <c r="B14" s="71" t="s">
        <v>6</v>
      </c>
      <c r="C14" s="72">
        <f t="array" ref="C14">ZUNANJA_UREDITEV!F136</f>
        <v>0</v>
      </c>
    </row>
    <row r="15" spans="1:3" ht="18" customHeight="1">
      <c r="B15" s="71" t="s">
        <v>7</v>
      </c>
      <c r="C15" s="72">
        <f t="array" ref="C15">Kanalizacija!F44</f>
        <v>0</v>
      </c>
    </row>
    <row r="16" spans="1:3" ht="18" customHeight="1">
      <c r="B16" s="71" t="s">
        <v>8</v>
      </c>
      <c r="C16" s="72">
        <f t="array" ref="C16">Pluvia!F92</f>
        <v>0</v>
      </c>
    </row>
    <row r="17" spans="2:3" ht="18" customHeight="1">
      <c r="B17" s="73" t="s">
        <v>9</v>
      </c>
      <c r="C17" s="74">
        <f>SUM(C9:C16)</f>
        <v>0</v>
      </c>
    </row>
    <row r="18" spans="2:3" ht="18" customHeight="1">
      <c r="B18" s="63" t="s">
        <v>10</v>
      </c>
      <c r="C18" s="69">
        <f>+C17*0.22</f>
        <v>0</v>
      </c>
    </row>
    <row r="19" spans="2:3" ht="18" customHeight="1">
      <c r="B19" s="73" t="s">
        <v>11</v>
      </c>
      <c r="C19" s="74">
        <f>+C17+C18</f>
        <v>0</v>
      </c>
    </row>
  </sheetData>
  <sheetProtection password="CA25" sheet="1" objects="1" scenarios="1"/>
  <pageMargins left="0.51181102362204722" right="0.5118110236220472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46"/>
  <sheetViews>
    <sheetView view="pageBreakPreview" topLeftCell="B13" zoomScaleNormal="150" zoomScaleSheetLayoutView="100" workbookViewId="0">
      <selection activeCell="B43" sqref="B43"/>
    </sheetView>
  </sheetViews>
  <sheetFormatPr defaultColWidth="10.5" defaultRowHeight="12.75"/>
  <cols>
    <col min="1" max="1" width="2.625" style="429" customWidth="1"/>
    <col min="2" max="2" width="79.125" style="429" customWidth="1"/>
    <col min="3" max="16384" width="10.5" style="429"/>
  </cols>
  <sheetData>
    <row r="1" spans="1:6">
      <c r="B1" s="447" t="s">
        <v>2466</v>
      </c>
    </row>
    <row r="2" spans="1:6">
      <c r="A2" s="430"/>
      <c r="B2" s="448" t="s">
        <v>12</v>
      </c>
      <c r="C2" s="431"/>
      <c r="D2" s="432"/>
      <c r="E2" s="433"/>
      <c r="F2" s="434"/>
    </row>
    <row r="3" spans="1:6">
      <c r="A3" s="430"/>
      <c r="B3" s="448"/>
      <c r="C3" s="431"/>
      <c r="D3" s="432"/>
      <c r="E3" s="433"/>
      <c r="F3" s="434"/>
    </row>
    <row r="4" spans="1:6" ht="38.25">
      <c r="A4" s="435"/>
      <c r="B4" s="449" t="s">
        <v>2467</v>
      </c>
      <c r="C4" s="431"/>
      <c r="D4" s="432"/>
      <c r="E4" s="433"/>
      <c r="F4" s="434"/>
    </row>
    <row r="5" spans="1:6">
      <c r="A5" s="430"/>
      <c r="B5" s="450"/>
      <c r="C5" s="431"/>
      <c r="D5" s="432"/>
      <c r="E5" s="433"/>
      <c r="F5" s="434"/>
    </row>
    <row r="6" spans="1:6" ht="63.75">
      <c r="A6" s="435"/>
      <c r="B6" s="449" t="s">
        <v>2468</v>
      </c>
      <c r="C6" s="431"/>
      <c r="D6" s="432"/>
      <c r="E6" s="433"/>
      <c r="F6" s="434"/>
    </row>
    <row r="7" spans="1:6">
      <c r="A7" s="436"/>
      <c r="B7" s="449"/>
      <c r="C7" s="431"/>
      <c r="D7" s="432"/>
      <c r="E7" s="433"/>
      <c r="F7" s="434"/>
    </row>
    <row r="8" spans="1:6" ht="102">
      <c r="A8" s="436"/>
      <c r="B8" s="449" t="s">
        <v>2469</v>
      </c>
      <c r="C8" s="431"/>
      <c r="D8" s="432"/>
      <c r="E8" s="433"/>
      <c r="F8" s="437"/>
    </row>
    <row r="9" spans="1:6">
      <c r="A9" s="436"/>
      <c r="B9" s="451"/>
      <c r="C9" s="431"/>
      <c r="D9" s="432"/>
      <c r="E9" s="433"/>
      <c r="F9" s="434"/>
    </row>
    <row r="10" spans="1:6" ht="51">
      <c r="A10" s="436"/>
      <c r="B10" s="449" t="s">
        <v>2470</v>
      </c>
      <c r="C10" s="431"/>
      <c r="D10" s="432"/>
      <c r="E10" s="433"/>
      <c r="F10" s="434"/>
    </row>
    <row r="11" spans="1:6">
      <c r="A11" s="436"/>
      <c r="B11" s="449"/>
      <c r="C11" s="431"/>
      <c r="D11" s="432"/>
      <c r="E11" s="433"/>
      <c r="F11" s="434"/>
    </row>
    <row r="12" spans="1:6">
      <c r="A12" s="430"/>
      <c r="B12" s="449" t="s">
        <v>2471</v>
      </c>
      <c r="C12" s="431"/>
      <c r="D12" s="432"/>
      <c r="E12" s="433"/>
      <c r="F12" s="434"/>
    </row>
    <row r="13" spans="1:6">
      <c r="A13" s="430"/>
      <c r="B13" s="449"/>
      <c r="C13" s="431"/>
      <c r="D13" s="432"/>
      <c r="E13" s="433"/>
      <c r="F13" s="434"/>
    </row>
    <row r="14" spans="1:6" ht="25.5">
      <c r="A14" s="430"/>
      <c r="B14" s="449" t="s">
        <v>2472</v>
      </c>
      <c r="C14" s="431"/>
      <c r="D14" s="432"/>
      <c r="E14" s="433"/>
      <c r="F14" s="434"/>
    </row>
    <row r="15" spans="1:6">
      <c r="A15" s="430"/>
      <c r="B15" s="449"/>
      <c r="C15" s="431"/>
      <c r="D15" s="432"/>
      <c r="E15" s="433"/>
      <c r="F15" s="434"/>
    </row>
    <row r="16" spans="1:6">
      <c r="B16" s="449" t="s">
        <v>2473</v>
      </c>
    </row>
    <row r="17" spans="1:6">
      <c r="B17" s="449"/>
    </row>
    <row r="18" spans="1:6" s="438" customFormat="1">
      <c r="B18" s="449" t="s">
        <v>2474</v>
      </c>
    </row>
    <row r="19" spans="1:6" s="438" customFormat="1">
      <c r="A19" s="429"/>
      <c r="B19" s="449"/>
    </row>
    <row r="20" spans="1:6" s="438" customFormat="1" ht="51">
      <c r="A20" s="430"/>
      <c r="B20" s="449" t="s">
        <v>2475</v>
      </c>
      <c r="C20" s="452"/>
      <c r="D20" s="452"/>
      <c r="E20" s="452"/>
      <c r="F20" s="452"/>
    </row>
    <row r="21" spans="1:6" s="438" customFormat="1">
      <c r="A21" s="430"/>
      <c r="B21" s="449"/>
    </row>
    <row r="22" spans="1:6" s="438" customFormat="1" ht="25.5">
      <c r="A22" s="435"/>
      <c r="B22" s="449" t="s">
        <v>2476</v>
      </c>
    </row>
    <row r="23" spans="1:6" s="438" customFormat="1">
      <c r="A23" s="430"/>
      <c r="B23" s="451"/>
    </row>
    <row r="24" spans="1:6" s="438" customFormat="1">
      <c r="A24" s="435"/>
      <c r="B24" s="449" t="s">
        <v>2477</v>
      </c>
    </row>
    <row r="25" spans="1:6" s="438" customFormat="1">
      <c r="A25" s="436"/>
      <c r="B25" s="449"/>
    </row>
    <row r="26" spans="1:6" s="438" customFormat="1">
      <c r="A26" s="436"/>
      <c r="B26" s="449" t="s">
        <v>2478</v>
      </c>
    </row>
    <row r="27" spans="1:6" s="438" customFormat="1">
      <c r="A27" s="436"/>
      <c r="B27" s="449"/>
    </row>
    <row r="28" spans="1:6" s="438" customFormat="1">
      <c r="A28" s="436"/>
      <c r="B28" s="449" t="s">
        <v>2479</v>
      </c>
    </row>
    <row r="29" spans="1:6" s="438" customFormat="1">
      <c r="A29" s="436"/>
      <c r="B29" s="453"/>
    </row>
    <row r="30" spans="1:6" s="438" customFormat="1" ht="89.25">
      <c r="A30" s="430"/>
      <c r="B30" s="454" t="s">
        <v>2480</v>
      </c>
    </row>
    <row r="31" spans="1:6" s="438" customFormat="1">
      <c r="A31" s="429"/>
      <c r="B31" s="454"/>
    </row>
    <row r="32" spans="1:6" s="438" customFormat="1" ht="25.5">
      <c r="A32" s="429"/>
      <c r="B32" s="448" t="s">
        <v>2835</v>
      </c>
    </row>
    <row r="33" spans="1:2" s="438" customFormat="1">
      <c r="A33" s="429"/>
      <c r="B33" s="446"/>
    </row>
    <row r="34" spans="1:2" ht="25.5">
      <c r="A34" s="438"/>
      <c r="B34" s="438" t="s">
        <v>13</v>
      </c>
    </row>
    <row r="35" spans="1:2">
      <c r="A35" s="438"/>
      <c r="B35" s="438" t="s">
        <v>14</v>
      </c>
    </row>
    <row r="36" spans="1:2" ht="25.5">
      <c r="A36" s="438"/>
      <c r="B36" s="438" t="s">
        <v>15</v>
      </c>
    </row>
    <row r="37" spans="1:2" ht="25.5">
      <c r="A37" s="438"/>
      <c r="B37" s="438" t="s">
        <v>2481</v>
      </c>
    </row>
    <row r="38" spans="1:2">
      <c r="A38" s="438"/>
      <c r="B38" s="438" t="s">
        <v>16</v>
      </c>
    </row>
    <row r="39" spans="1:2">
      <c r="A39" s="438"/>
      <c r="B39" s="438" t="s">
        <v>17</v>
      </c>
    </row>
    <row r="40" spans="1:2" ht="51">
      <c r="A40" s="438"/>
      <c r="B40" s="438" t="s">
        <v>18</v>
      </c>
    </row>
    <row r="41" spans="1:2" ht="25.5">
      <c r="A41" s="438"/>
      <c r="B41" s="438" t="s">
        <v>19</v>
      </c>
    </row>
    <row r="42" spans="1:2" ht="25.5">
      <c r="A42" s="438"/>
      <c r="B42" s="438" t="s">
        <v>20</v>
      </c>
    </row>
    <row r="43" spans="1:2" ht="25.5">
      <c r="A43" s="438"/>
      <c r="B43" s="438" t="s">
        <v>21</v>
      </c>
    </row>
    <row r="44" spans="1:2">
      <c r="A44" s="438"/>
      <c r="B44" s="438" t="s">
        <v>22</v>
      </c>
    </row>
    <row r="45" spans="1:2">
      <c r="A45" s="438"/>
      <c r="B45" s="438" t="s">
        <v>23</v>
      </c>
    </row>
    <row r="46" spans="1:2">
      <c r="A46" s="438"/>
      <c r="B46" s="438" t="s">
        <v>24</v>
      </c>
    </row>
    <row r="47" spans="1:2" ht="25.5">
      <c r="A47" s="438"/>
      <c r="B47" s="438" t="s">
        <v>25</v>
      </c>
    </row>
    <row r="48" spans="1:2" ht="25.5">
      <c r="A48" s="438"/>
      <c r="B48" s="438" t="s">
        <v>26</v>
      </c>
    </row>
    <row r="49" spans="1:2">
      <c r="A49" s="438"/>
      <c r="B49" s="438" t="s">
        <v>27</v>
      </c>
    </row>
    <row r="50" spans="1:2">
      <c r="A50" s="438"/>
      <c r="B50" s="438" t="s">
        <v>28</v>
      </c>
    </row>
    <row r="51" spans="1:2">
      <c r="A51" s="438"/>
      <c r="B51" s="438" t="s">
        <v>29</v>
      </c>
    </row>
    <row r="52" spans="1:2" ht="25.5">
      <c r="A52" s="438"/>
      <c r="B52" s="438" t="s">
        <v>30</v>
      </c>
    </row>
    <row r="53" spans="1:2">
      <c r="A53" s="438"/>
      <c r="B53" s="438" t="s">
        <v>31</v>
      </c>
    </row>
    <row r="54" spans="1:2" ht="38.25">
      <c r="A54" s="438"/>
      <c r="B54" s="438" t="s">
        <v>32</v>
      </c>
    </row>
    <row r="55" spans="1:2">
      <c r="A55" s="430"/>
    </row>
    <row r="56" spans="1:2">
      <c r="A56" s="430"/>
      <c r="B56" s="455" t="s">
        <v>33</v>
      </c>
    </row>
    <row r="57" spans="1:2">
      <c r="A57" s="430"/>
      <c r="B57" s="448"/>
    </row>
    <row r="58" spans="1:2" ht="25.5">
      <c r="A58" s="430"/>
      <c r="B58" s="446" t="s">
        <v>34</v>
      </c>
    </row>
    <row r="59" spans="1:2">
      <c r="A59" s="430"/>
      <c r="B59" s="448"/>
    </row>
    <row r="60" spans="1:2">
      <c r="A60" s="430"/>
      <c r="B60" s="456" t="s">
        <v>35</v>
      </c>
    </row>
    <row r="61" spans="1:2">
      <c r="A61" s="430"/>
      <c r="B61" s="448"/>
    </row>
    <row r="62" spans="1:2">
      <c r="A62" s="430"/>
      <c r="B62" s="446" t="s">
        <v>36</v>
      </c>
    </row>
    <row r="63" spans="1:2">
      <c r="B63" s="446" t="s">
        <v>37</v>
      </c>
    </row>
    <row r="64" spans="1:2">
      <c r="A64" s="439"/>
      <c r="B64" s="430" t="s">
        <v>38</v>
      </c>
    </row>
    <row r="65" spans="1:2" ht="25.5">
      <c r="A65" s="440"/>
      <c r="B65" s="446" t="s">
        <v>39</v>
      </c>
    </row>
    <row r="66" spans="1:2">
      <c r="A66" s="430"/>
      <c r="B66" s="446" t="s">
        <v>40</v>
      </c>
    </row>
    <row r="67" spans="1:2" ht="25.5">
      <c r="A67" s="430"/>
      <c r="B67" s="446" t="s">
        <v>41</v>
      </c>
    </row>
    <row r="68" spans="1:2" ht="25.5">
      <c r="A68" s="430"/>
      <c r="B68" s="446" t="s">
        <v>42</v>
      </c>
    </row>
    <row r="69" spans="1:2" ht="25.5">
      <c r="A69" s="430"/>
      <c r="B69" s="446" t="s">
        <v>43</v>
      </c>
    </row>
    <row r="70" spans="1:2" ht="25.5">
      <c r="A70" s="430"/>
      <c r="B70" s="446" t="s">
        <v>44</v>
      </c>
    </row>
    <row r="71" spans="1:2" ht="51">
      <c r="A71" s="430"/>
      <c r="B71" s="446" t="s">
        <v>45</v>
      </c>
    </row>
    <row r="72" spans="1:2">
      <c r="A72" s="430"/>
      <c r="B72" s="446" t="s">
        <v>46</v>
      </c>
    </row>
    <row r="73" spans="1:2">
      <c r="A73" s="430"/>
      <c r="B73" s="446" t="s">
        <v>47</v>
      </c>
    </row>
    <row r="74" spans="1:2">
      <c r="A74" s="430"/>
      <c r="B74" s="446"/>
    </row>
    <row r="75" spans="1:2">
      <c r="A75" s="430"/>
      <c r="B75" s="446"/>
    </row>
    <row r="76" spans="1:2" ht="25.5">
      <c r="A76" s="430"/>
      <c r="B76" s="448" t="s">
        <v>48</v>
      </c>
    </row>
    <row r="77" spans="1:2" ht="25.5">
      <c r="A77" s="430"/>
      <c r="B77" s="446" t="s">
        <v>50</v>
      </c>
    </row>
    <row r="78" spans="1:2">
      <c r="A78" s="430"/>
      <c r="B78" s="429" t="s">
        <v>51</v>
      </c>
    </row>
    <row r="79" spans="1:2">
      <c r="A79" s="430"/>
      <c r="B79" s="429" t="s">
        <v>52</v>
      </c>
    </row>
    <row r="80" spans="1:2">
      <c r="A80" s="430"/>
      <c r="B80" s="429" t="s">
        <v>53</v>
      </c>
    </row>
    <row r="81" spans="1:2">
      <c r="A81" s="430"/>
      <c r="B81" s="429" t="s">
        <v>54</v>
      </c>
    </row>
    <row r="82" spans="1:2">
      <c r="A82" s="430"/>
      <c r="B82" s="429" t="s">
        <v>56</v>
      </c>
    </row>
    <row r="83" spans="1:2">
      <c r="A83" s="430"/>
      <c r="B83" s="429" t="s">
        <v>57</v>
      </c>
    </row>
    <row r="84" spans="1:2">
      <c r="A84" s="430"/>
    </row>
    <row r="85" spans="1:2">
      <c r="A85" s="430"/>
    </row>
    <row r="86" spans="1:2">
      <c r="A86" s="430"/>
      <c r="B86" s="455" t="s">
        <v>58</v>
      </c>
    </row>
    <row r="87" spans="1:2">
      <c r="A87" s="430"/>
      <c r="B87" s="457"/>
    </row>
    <row r="88" spans="1:2">
      <c r="A88" s="430"/>
      <c r="B88" s="446" t="s">
        <v>59</v>
      </c>
    </row>
    <row r="89" spans="1:2">
      <c r="A89" s="430"/>
      <c r="B89" s="446"/>
    </row>
    <row r="90" spans="1:2" ht="25.5">
      <c r="A90" s="430"/>
      <c r="B90" s="446" t="s">
        <v>60</v>
      </c>
    </row>
    <row r="91" spans="1:2" ht="25.5">
      <c r="A91" s="430"/>
      <c r="B91" s="446" t="s">
        <v>61</v>
      </c>
    </row>
    <row r="92" spans="1:2">
      <c r="A92" s="430"/>
      <c r="B92" s="446" t="s">
        <v>62</v>
      </c>
    </row>
    <row r="93" spans="1:2">
      <c r="A93" s="430"/>
      <c r="B93" s="430" t="s">
        <v>38</v>
      </c>
    </row>
    <row r="94" spans="1:2">
      <c r="A94" s="430"/>
      <c r="B94" s="446" t="s">
        <v>63</v>
      </c>
    </row>
    <row r="95" spans="1:2">
      <c r="A95" s="430"/>
      <c r="B95" s="446" t="s">
        <v>64</v>
      </c>
    </row>
    <row r="96" spans="1:2">
      <c r="A96" s="430"/>
      <c r="B96" s="446" t="s">
        <v>65</v>
      </c>
    </row>
    <row r="97" spans="1:2">
      <c r="A97" s="430"/>
      <c r="B97" s="446" t="s">
        <v>66</v>
      </c>
    </row>
    <row r="98" spans="1:2">
      <c r="A98" s="430"/>
      <c r="B98" s="446" t="s">
        <v>67</v>
      </c>
    </row>
    <row r="99" spans="1:2">
      <c r="A99" s="430"/>
      <c r="B99" s="446" t="s">
        <v>68</v>
      </c>
    </row>
    <row r="100" spans="1:2">
      <c r="A100" s="430"/>
      <c r="B100" s="446" t="s">
        <v>69</v>
      </c>
    </row>
    <row r="101" spans="1:2" ht="25.5">
      <c r="A101" s="430"/>
      <c r="B101" s="446" t="s">
        <v>70</v>
      </c>
    </row>
    <row r="102" spans="1:2" ht="25.5">
      <c r="A102" s="430"/>
      <c r="B102" s="446" t="s">
        <v>71</v>
      </c>
    </row>
    <row r="103" spans="1:2">
      <c r="A103" s="430"/>
      <c r="B103" s="446" t="s">
        <v>72</v>
      </c>
    </row>
    <row r="104" spans="1:2">
      <c r="A104" s="430"/>
      <c r="B104" s="446" t="s">
        <v>73</v>
      </c>
    </row>
    <row r="105" spans="1:2" ht="25.5">
      <c r="A105" s="440"/>
      <c r="B105" s="446" t="s">
        <v>74</v>
      </c>
    </row>
    <row r="106" spans="1:2" ht="25.5">
      <c r="A106" s="440"/>
      <c r="B106" s="446" t="s">
        <v>75</v>
      </c>
    </row>
    <row r="107" spans="1:2" ht="25.5">
      <c r="A107" s="440"/>
      <c r="B107" s="446" t="s">
        <v>76</v>
      </c>
    </row>
    <row r="108" spans="1:2" ht="25.5">
      <c r="A108" s="440"/>
      <c r="B108" s="446" t="s">
        <v>44</v>
      </c>
    </row>
    <row r="109" spans="1:2" ht="76.5">
      <c r="A109" s="440"/>
      <c r="B109" s="446" t="s">
        <v>77</v>
      </c>
    </row>
    <row r="110" spans="1:2" ht="25.5">
      <c r="A110" s="440"/>
      <c r="B110" s="446" t="s">
        <v>78</v>
      </c>
    </row>
    <row r="111" spans="1:2">
      <c r="A111" s="440"/>
      <c r="B111" s="446" t="s">
        <v>79</v>
      </c>
    </row>
    <row r="112" spans="1:2" ht="25.5">
      <c r="A112" s="440"/>
      <c r="B112" s="446" t="s">
        <v>80</v>
      </c>
    </row>
    <row r="113" spans="1:2" ht="25.5">
      <c r="A113" s="440"/>
      <c r="B113" s="458" t="s">
        <v>81</v>
      </c>
    </row>
    <row r="114" spans="1:2">
      <c r="A114" s="440"/>
      <c r="B114" s="459" t="s">
        <v>82</v>
      </c>
    </row>
    <row r="115" spans="1:2">
      <c r="A115" s="440"/>
      <c r="B115" s="459"/>
    </row>
    <row r="116" spans="1:2">
      <c r="A116" s="440"/>
      <c r="B116" s="448" t="s">
        <v>83</v>
      </c>
    </row>
    <row r="117" spans="1:2">
      <c r="A117" s="440"/>
      <c r="B117" s="446" t="s">
        <v>2108</v>
      </c>
    </row>
    <row r="118" spans="1:2">
      <c r="A118" s="440"/>
      <c r="B118" s="429" t="s">
        <v>84</v>
      </c>
    </row>
    <row r="119" spans="1:2">
      <c r="A119" s="440"/>
      <c r="B119" s="429" t="s">
        <v>85</v>
      </c>
    </row>
    <row r="120" spans="1:2">
      <c r="A120" s="440"/>
      <c r="B120" s="446" t="s">
        <v>57</v>
      </c>
    </row>
    <row r="121" spans="1:2">
      <c r="A121" s="440"/>
      <c r="B121" s="446" t="s">
        <v>86</v>
      </c>
    </row>
    <row r="122" spans="1:2">
      <c r="A122" s="440"/>
      <c r="B122" s="446" t="s">
        <v>87</v>
      </c>
    </row>
    <row r="123" spans="1:2">
      <c r="A123" s="440"/>
      <c r="B123" s="446" t="s">
        <v>88</v>
      </c>
    </row>
    <row r="124" spans="1:2">
      <c r="A124" s="440"/>
      <c r="B124" s="429" t="s">
        <v>89</v>
      </c>
    </row>
    <row r="125" spans="1:2">
      <c r="A125" s="440"/>
      <c r="B125" s="429" t="s">
        <v>90</v>
      </c>
    </row>
    <row r="126" spans="1:2">
      <c r="A126" s="440"/>
      <c r="B126" s="429" t="s">
        <v>91</v>
      </c>
    </row>
    <row r="127" spans="1:2">
      <c r="A127" s="440"/>
      <c r="B127" s="446" t="s">
        <v>92</v>
      </c>
    </row>
    <row r="128" spans="1:2">
      <c r="A128" s="440"/>
      <c r="B128" s="446" t="s">
        <v>93</v>
      </c>
    </row>
    <row r="129" spans="1:2">
      <c r="A129" s="440"/>
      <c r="B129" s="446" t="s">
        <v>94</v>
      </c>
    </row>
    <row r="130" spans="1:2">
      <c r="A130" s="440"/>
      <c r="B130" s="446" t="s">
        <v>95</v>
      </c>
    </row>
    <row r="131" spans="1:2">
      <c r="A131" s="440"/>
      <c r="B131" s="446" t="s">
        <v>96</v>
      </c>
    </row>
    <row r="132" spans="1:2">
      <c r="A132" s="440"/>
      <c r="B132" s="446"/>
    </row>
    <row r="133" spans="1:2">
      <c r="A133" s="440"/>
      <c r="B133" s="446" t="s">
        <v>97</v>
      </c>
    </row>
    <row r="134" spans="1:2">
      <c r="A134" s="440"/>
      <c r="B134" s="429" t="s">
        <v>98</v>
      </c>
    </row>
    <row r="135" spans="1:2">
      <c r="A135" s="440"/>
    </row>
    <row r="136" spans="1:2">
      <c r="A136" s="440"/>
      <c r="B136" s="429" t="s">
        <v>99</v>
      </c>
    </row>
    <row r="137" spans="1:2">
      <c r="A137" s="440"/>
      <c r="B137" s="429" t="s">
        <v>100</v>
      </c>
    </row>
    <row r="138" spans="1:2">
      <c r="A138" s="440"/>
      <c r="B138" s="429" t="s">
        <v>101</v>
      </c>
    </row>
    <row r="139" spans="1:2">
      <c r="A139" s="440"/>
      <c r="B139" s="446" t="s">
        <v>102</v>
      </c>
    </row>
    <row r="140" spans="1:2" ht="25.5">
      <c r="A140" s="440"/>
      <c r="B140" s="446" t="s">
        <v>103</v>
      </c>
    </row>
    <row r="141" spans="1:2">
      <c r="A141" s="440"/>
      <c r="B141" s="446" t="s">
        <v>100</v>
      </c>
    </row>
    <row r="142" spans="1:2">
      <c r="A142" s="440"/>
      <c r="B142" s="446" t="s">
        <v>104</v>
      </c>
    </row>
    <row r="143" spans="1:2">
      <c r="A143" s="440"/>
      <c r="B143" s="446" t="s">
        <v>105</v>
      </c>
    </row>
    <row r="144" spans="1:2">
      <c r="A144" s="440"/>
      <c r="B144" s="446" t="s">
        <v>106</v>
      </c>
    </row>
    <row r="145" spans="1:2">
      <c r="A145" s="440"/>
      <c r="B145" s="446" t="s">
        <v>107</v>
      </c>
    </row>
    <row r="146" spans="1:2">
      <c r="A146" s="440"/>
      <c r="B146" s="446"/>
    </row>
    <row r="147" spans="1:2" ht="25.5">
      <c r="A147" s="440"/>
      <c r="B147" s="446" t="s">
        <v>108</v>
      </c>
    </row>
    <row r="148" spans="1:2">
      <c r="A148" s="440"/>
      <c r="B148" s="446" t="s">
        <v>109</v>
      </c>
    </row>
    <row r="149" spans="1:2" ht="25.5">
      <c r="A149" s="440"/>
      <c r="B149" s="446" t="s">
        <v>110</v>
      </c>
    </row>
    <row r="150" spans="1:2">
      <c r="A150" s="440"/>
      <c r="B150" s="446" t="s">
        <v>111</v>
      </c>
    </row>
    <row r="151" spans="1:2" ht="25.5">
      <c r="B151" s="446" t="s">
        <v>112</v>
      </c>
    </row>
    <row r="152" spans="1:2">
      <c r="B152" s="446" t="s">
        <v>113</v>
      </c>
    </row>
    <row r="153" spans="1:2" ht="25.5">
      <c r="A153" s="441"/>
      <c r="B153" s="446" t="s">
        <v>114</v>
      </c>
    </row>
    <row r="154" spans="1:2">
      <c r="A154" s="430"/>
      <c r="B154" s="446" t="s">
        <v>115</v>
      </c>
    </row>
    <row r="155" spans="1:2" ht="25.5">
      <c r="A155" s="430"/>
      <c r="B155" s="446" t="s">
        <v>116</v>
      </c>
    </row>
    <row r="156" spans="1:2">
      <c r="A156" s="430"/>
      <c r="B156" s="446" t="s">
        <v>117</v>
      </c>
    </row>
    <row r="157" spans="1:2" ht="25.5">
      <c r="A157" s="430"/>
      <c r="B157" s="446" t="s">
        <v>118</v>
      </c>
    </row>
    <row r="158" spans="1:2">
      <c r="A158" s="430"/>
      <c r="B158" s="446" t="s">
        <v>119</v>
      </c>
    </row>
    <row r="159" spans="1:2">
      <c r="A159" s="430"/>
      <c r="B159" s="446" t="s">
        <v>120</v>
      </c>
    </row>
    <row r="160" spans="1:2">
      <c r="A160" s="430"/>
      <c r="B160" s="446" t="s">
        <v>121</v>
      </c>
    </row>
    <row r="161" spans="1:2">
      <c r="A161" s="430"/>
    </row>
    <row r="162" spans="1:2">
      <c r="A162" s="430"/>
    </row>
    <row r="163" spans="1:2">
      <c r="A163" s="430"/>
      <c r="B163" s="455" t="s">
        <v>122</v>
      </c>
    </row>
    <row r="164" spans="1:2">
      <c r="A164" s="430"/>
      <c r="B164" s="448"/>
    </row>
    <row r="165" spans="1:2" ht="25.5">
      <c r="A165" s="430"/>
      <c r="B165" s="446" t="s">
        <v>123</v>
      </c>
    </row>
    <row r="166" spans="1:2">
      <c r="A166" s="430"/>
      <c r="B166" s="446" t="s">
        <v>124</v>
      </c>
    </row>
    <row r="167" spans="1:2" ht="51">
      <c r="A167" s="430"/>
      <c r="B167" s="446" t="s">
        <v>125</v>
      </c>
    </row>
    <row r="168" spans="1:2" ht="25.5">
      <c r="A168" s="430"/>
      <c r="B168" s="446" t="s">
        <v>126</v>
      </c>
    </row>
    <row r="169" spans="1:2">
      <c r="A169" s="430"/>
      <c r="B169" s="446" t="s">
        <v>127</v>
      </c>
    </row>
    <row r="170" spans="1:2">
      <c r="A170" s="430"/>
      <c r="B170" s="446" t="s">
        <v>128</v>
      </c>
    </row>
    <row r="171" spans="1:2">
      <c r="A171" s="430"/>
      <c r="B171" s="446" t="s">
        <v>129</v>
      </c>
    </row>
    <row r="172" spans="1:2">
      <c r="A172" s="430"/>
      <c r="B172" s="446" t="s">
        <v>130</v>
      </c>
    </row>
    <row r="173" spans="1:2">
      <c r="A173" s="430"/>
      <c r="B173" s="446" t="s">
        <v>131</v>
      </c>
    </row>
    <row r="174" spans="1:2">
      <c r="A174" s="430"/>
      <c r="B174" s="446" t="s">
        <v>132</v>
      </c>
    </row>
    <row r="175" spans="1:2" ht="38.25">
      <c r="A175" s="430"/>
      <c r="B175" s="446" t="s">
        <v>133</v>
      </c>
    </row>
    <row r="176" spans="1:2" ht="25.5">
      <c r="A176" s="430"/>
      <c r="B176" s="446" t="s">
        <v>134</v>
      </c>
    </row>
    <row r="177" spans="1:2" ht="25.5">
      <c r="A177" s="430"/>
      <c r="B177" s="446" t="s">
        <v>135</v>
      </c>
    </row>
    <row r="178" spans="1:2">
      <c r="A178" s="430"/>
      <c r="B178" s="446" t="s">
        <v>136</v>
      </c>
    </row>
    <row r="179" spans="1:2" ht="25.5">
      <c r="A179" s="430"/>
      <c r="B179" s="446" t="s">
        <v>137</v>
      </c>
    </row>
    <row r="180" spans="1:2">
      <c r="A180" s="430"/>
      <c r="B180" s="446" t="s">
        <v>138</v>
      </c>
    </row>
    <row r="181" spans="1:2" ht="63.75">
      <c r="A181" s="430"/>
      <c r="B181" s="446" t="s">
        <v>139</v>
      </c>
    </row>
    <row r="182" spans="1:2">
      <c r="A182" s="430"/>
      <c r="B182" s="446" t="s">
        <v>140</v>
      </c>
    </row>
    <row r="183" spans="1:2" ht="25.5">
      <c r="A183" s="441"/>
      <c r="B183" s="446" t="s">
        <v>141</v>
      </c>
    </row>
    <row r="184" spans="1:2" ht="25.5">
      <c r="A184" s="440"/>
      <c r="B184" s="446" t="s">
        <v>142</v>
      </c>
    </row>
    <row r="185" spans="1:2" ht="25.5">
      <c r="A185" s="430"/>
      <c r="B185" s="446" t="s">
        <v>143</v>
      </c>
    </row>
    <row r="186" spans="1:2" ht="25.5">
      <c r="A186" s="430"/>
      <c r="B186" s="446" t="s">
        <v>144</v>
      </c>
    </row>
    <row r="187" spans="1:2" ht="25.5">
      <c r="A187" s="430"/>
      <c r="B187" s="446" t="s">
        <v>44</v>
      </c>
    </row>
    <row r="188" spans="1:2">
      <c r="A188" s="430"/>
      <c r="B188" s="446" t="s">
        <v>145</v>
      </c>
    </row>
    <row r="189" spans="1:2" ht="25.5">
      <c r="A189" s="430"/>
      <c r="B189" s="446" t="s">
        <v>146</v>
      </c>
    </row>
    <row r="190" spans="1:2" ht="25.5">
      <c r="A190" s="430"/>
      <c r="B190" s="446" t="s">
        <v>147</v>
      </c>
    </row>
    <row r="191" spans="1:2">
      <c r="A191" s="430"/>
      <c r="B191" s="446"/>
    </row>
    <row r="192" spans="1:2">
      <c r="A192" s="430"/>
      <c r="B192" s="446"/>
    </row>
    <row r="193" spans="1:2">
      <c r="A193" s="430"/>
      <c r="B193" s="455" t="s">
        <v>148</v>
      </c>
    </row>
    <row r="194" spans="1:2">
      <c r="A194" s="430"/>
      <c r="B194" s="448"/>
    </row>
    <row r="195" spans="1:2">
      <c r="A195" s="430"/>
      <c r="B195" s="446" t="s">
        <v>59</v>
      </c>
    </row>
    <row r="196" spans="1:2" ht="38.25">
      <c r="A196" s="430"/>
      <c r="B196" s="446" t="s">
        <v>149</v>
      </c>
    </row>
    <row r="197" spans="1:2" ht="25.5">
      <c r="A197" s="430"/>
      <c r="B197" s="446" t="s">
        <v>150</v>
      </c>
    </row>
    <row r="198" spans="1:2">
      <c r="A198" s="430"/>
      <c r="B198" s="446" t="s">
        <v>151</v>
      </c>
    </row>
    <row r="199" spans="1:2" ht="25.5">
      <c r="A199" s="430"/>
      <c r="B199" s="446" t="s">
        <v>152</v>
      </c>
    </row>
    <row r="200" spans="1:2">
      <c r="A200" s="430"/>
      <c r="B200" s="446" t="s">
        <v>153</v>
      </c>
    </row>
    <row r="201" spans="1:2">
      <c r="A201" s="430"/>
      <c r="B201" s="446" t="s">
        <v>154</v>
      </c>
    </row>
    <row r="202" spans="1:2">
      <c r="A202" s="430"/>
      <c r="B202" s="446" t="s">
        <v>155</v>
      </c>
    </row>
    <row r="203" spans="1:2" ht="25.5">
      <c r="A203" s="430"/>
      <c r="B203" s="446" t="s">
        <v>44</v>
      </c>
    </row>
    <row r="204" spans="1:2">
      <c r="A204" s="430"/>
      <c r="B204" s="446"/>
    </row>
    <row r="205" spans="1:2">
      <c r="A205" s="430"/>
      <c r="B205" s="446" t="s">
        <v>156</v>
      </c>
    </row>
    <row r="206" spans="1:2" ht="25.5">
      <c r="A206" s="430"/>
      <c r="B206" s="446" t="s">
        <v>157</v>
      </c>
    </row>
    <row r="207" spans="1:2" ht="25.5">
      <c r="A207" s="430"/>
      <c r="B207" s="446" t="s">
        <v>158</v>
      </c>
    </row>
    <row r="208" spans="1:2">
      <c r="A208" s="430"/>
      <c r="B208" s="446" t="s">
        <v>159</v>
      </c>
    </row>
    <row r="209" spans="1:2">
      <c r="A209" s="430"/>
      <c r="B209" s="446" t="s">
        <v>160</v>
      </c>
    </row>
    <row r="210" spans="1:2">
      <c r="A210" s="430"/>
      <c r="B210" s="446" t="s">
        <v>161</v>
      </c>
    </row>
    <row r="211" spans="1:2">
      <c r="A211" s="430"/>
      <c r="B211" s="446" t="s">
        <v>162</v>
      </c>
    </row>
    <row r="212" spans="1:2" ht="25.5">
      <c r="A212" s="430"/>
      <c r="B212" s="446" t="s">
        <v>163</v>
      </c>
    </row>
    <row r="213" spans="1:2">
      <c r="A213" s="430"/>
      <c r="B213" s="446" t="s">
        <v>159</v>
      </c>
    </row>
    <row r="214" spans="1:2">
      <c r="A214" s="430"/>
      <c r="B214" s="446" t="s">
        <v>164</v>
      </c>
    </row>
    <row r="215" spans="1:2" ht="25.5">
      <c r="A215" s="430"/>
      <c r="B215" s="446" t="s">
        <v>165</v>
      </c>
    </row>
    <row r="216" spans="1:2">
      <c r="A216" s="430"/>
      <c r="B216" s="446" t="s">
        <v>166</v>
      </c>
    </row>
    <row r="217" spans="1:2">
      <c r="A217" s="430"/>
      <c r="B217" s="446" t="s">
        <v>167</v>
      </c>
    </row>
    <row r="218" spans="1:2">
      <c r="A218" s="430"/>
      <c r="B218" s="446" t="s">
        <v>168</v>
      </c>
    </row>
    <row r="219" spans="1:2">
      <c r="A219" s="430"/>
      <c r="B219" s="446" t="s">
        <v>169</v>
      </c>
    </row>
    <row r="220" spans="1:2">
      <c r="A220" s="430"/>
      <c r="B220" s="446"/>
    </row>
    <row r="221" spans="1:2">
      <c r="A221" s="430"/>
      <c r="B221" s="446" t="s">
        <v>171</v>
      </c>
    </row>
    <row r="222" spans="1:2" ht="25.5">
      <c r="A222" s="430"/>
      <c r="B222" s="446" t="s">
        <v>172</v>
      </c>
    </row>
    <row r="223" spans="1:2">
      <c r="A223" s="430"/>
      <c r="B223" s="446" t="s">
        <v>173</v>
      </c>
    </row>
    <row r="224" spans="1:2">
      <c r="A224" s="430"/>
      <c r="B224" s="446" t="s">
        <v>174</v>
      </c>
    </row>
    <row r="225" spans="1:2">
      <c r="A225" s="430"/>
      <c r="B225" s="446" t="s">
        <v>175</v>
      </c>
    </row>
    <row r="226" spans="1:2" ht="38.25">
      <c r="A226" s="430"/>
      <c r="B226" s="446" t="s">
        <v>176</v>
      </c>
    </row>
    <row r="227" spans="1:2">
      <c r="A227" s="430"/>
      <c r="B227" s="446"/>
    </row>
    <row r="228" spans="1:2">
      <c r="A228" s="430"/>
      <c r="B228" s="446" t="s">
        <v>178</v>
      </c>
    </row>
    <row r="229" spans="1:2" ht="25.5">
      <c r="A229" s="430"/>
      <c r="B229" s="446" t="s">
        <v>179</v>
      </c>
    </row>
    <row r="230" spans="1:2">
      <c r="A230" s="430"/>
      <c r="B230" s="446" t="s">
        <v>38</v>
      </c>
    </row>
    <row r="231" spans="1:2">
      <c r="A231" s="430"/>
      <c r="B231" s="446" t="s">
        <v>164</v>
      </c>
    </row>
    <row r="232" spans="1:2">
      <c r="A232" s="430"/>
      <c r="B232" s="446" t="s">
        <v>180</v>
      </c>
    </row>
    <row r="233" spans="1:2">
      <c r="A233" s="430"/>
      <c r="B233" s="446" t="s">
        <v>181</v>
      </c>
    </row>
    <row r="234" spans="1:2">
      <c r="A234" s="430"/>
      <c r="B234" s="446" t="s">
        <v>182</v>
      </c>
    </row>
    <row r="235" spans="1:2">
      <c r="A235" s="430"/>
      <c r="B235" s="446" t="s">
        <v>183</v>
      </c>
    </row>
    <row r="236" spans="1:2">
      <c r="A236" s="430"/>
      <c r="B236" s="446" t="s">
        <v>184</v>
      </c>
    </row>
    <row r="237" spans="1:2">
      <c r="A237" s="430"/>
      <c r="B237" s="446"/>
    </row>
    <row r="238" spans="1:2">
      <c r="A238" s="430"/>
      <c r="B238" s="446" t="s">
        <v>185</v>
      </c>
    </row>
    <row r="239" spans="1:2" ht="25.5">
      <c r="A239" s="430"/>
      <c r="B239" s="446" t="s">
        <v>186</v>
      </c>
    </row>
    <row r="240" spans="1:2" ht="25.5">
      <c r="A240" s="430"/>
      <c r="B240" s="446" t="s">
        <v>187</v>
      </c>
    </row>
    <row r="241" spans="1:2">
      <c r="A241" s="430"/>
      <c r="B241" s="446" t="s">
        <v>188</v>
      </c>
    </row>
    <row r="242" spans="1:2">
      <c r="A242" s="430"/>
      <c r="B242" s="446" t="s">
        <v>189</v>
      </c>
    </row>
    <row r="243" spans="1:2">
      <c r="A243" s="430"/>
      <c r="B243" s="446" t="s">
        <v>190</v>
      </c>
    </row>
    <row r="244" spans="1:2">
      <c r="A244" s="430"/>
      <c r="B244" s="446" t="s">
        <v>191</v>
      </c>
    </row>
    <row r="245" spans="1:2" ht="25.5">
      <c r="A245" s="430"/>
      <c r="B245" s="446" t="s">
        <v>192</v>
      </c>
    </row>
    <row r="246" spans="1:2">
      <c r="A246" s="430"/>
      <c r="B246" s="448"/>
    </row>
    <row r="247" spans="1:2">
      <c r="A247" s="430"/>
      <c r="B247" s="448" t="s">
        <v>193</v>
      </c>
    </row>
    <row r="248" spans="1:2">
      <c r="A248" s="430"/>
      <c r="B248" s="446" t="s">
        <v>194</v>
      </c>
    </row>
    <row r="249" spans="1:2">
      <c r="A249" s="430"/>
      <c r="B249" s="446" t="s">
        <v>195</v>
      </c>
    </row>
    <row r="250" spans="1:2">
      <c r="A250" s="430"/>
      <c r="B250" s="446" t="s">
        <v>196</v>
      </c>
    </row>
    <row r="251" spans="1:2">
      <c r="A251" s="430"/>
      <c r="B251" s="446" t="s">
        <v>197</v>
      </c>
    </row>
    <row r="252" spans="1:2">
      <c r="A252" s="430"/>
      <c r="B252" s="429" t="s">
        <v>198</v>
      </c>
    </row>
    <row r="253" spans="1:2">
      <c r="A253" s="430"/>
      <c r="B253" s="446" t="s">
        <v>199</v>
      </c>
    </row>
    <row r="254" spans="1:2">
      <c r="A254" s="430"/>
      <c r="B254" s="429" t="s">
        <v>200</v>
      </c>
    </row>
    <row r="255" spans="1:2">
      <c r="A255" s="430"/>
      <c r="B255" s="429" t="s">
        <v>201</v>
      </c>
    </row>
    <row r="256" spans="1:2">
      <c r="A256" s="430"/>
      <c r="B256" s="429" t="s">
        <v>202</v>
      </c>
    </row>
    <row r="257" spans="1:2">
      <c r="A257" s="430"/>
      <c r="B257" s="429" t="s">
        <v>203</v>
      </c>
    </row>
    <row r="258" spans="1:2">
      <c r="A258" s="430"/>
      <c r="B258" s="446" t="s">
        <v>204</v>
      </c>
    </row>
    <row r="259" spans="1:2">
      <c r="A259" s="430"/>
      <c r="B259" s="429" t="s">
        <v>205</v>
      </c>
    </row>
    <row r="260" spans="1:2">
      <c r="A260" s="430"/>
      <c r="B260" s="429" t="s">
        <v>206</v>
      </c>
    </row>
    <row r="261" spans="1:2">
      <c r="A261" s="430"/>
      <c r="B261" s="429" t="s">
        <v>207</v>
      </c>
    </row>
    <row r="262" spans="1:2">
      <c r="A262" s="430"/>
      <c r="B262" s="429" t="s">
        <v>208</v>
      </c>
    </row>
    <row r="263" spans="1:2">
      <c r="A263" s="430"/>
      <c r="B263" s="429" t="s">
        <v>209</v>
      </c>
    </row>
    <row r="264" spans="1:2">
      <c r="A264" s="430"/>
      <c r="B264" s="429" t="s">
        <v>210</v>
      </c>
    </row>
    <row r="265" spans="1:2">
      <c r="A265" s="430"/>
      <c r="B265" s="429" t="s">
        <v>211</v>
      </c>
    </row>
    <row r="266" spans="1:2">
      <c r="A266" s="430"/>
      <c r="B266" s="429" t="s">
        <v>212</v>
      </c>
    </row>
    <row r="267" spans="1:2">
      <c r="A267" s="430"/>
      <c r="B267" s="429" t="s">
        <v>213</v>
      </c>
    </row>
    <row r="268" spans="1:2">
      <c r="A268" s="430"/>
      <c r="B268" s="429" t="s">
        <v>214</v>
      </c>
    </row>
    <row r="269" spans="1:2">
      <c r="A269" s="430"/>
      <c r="B269" s="446" t="s">
        <v>215</v>
      </c>
    </row>
    <row r="270" spans="1:2">
      <c r="A270" s="430"/>
      <c r="B270" s="429" t="s">
        <v>216</v>
      </c>
    </row>
    <row r="271" spans="1:2">
      <c r="A271" s="430"/>
      <c r="B271" s="446" t="s">
        <v>2327</v>
      </c>
    </row>
    <row r="272" spans="1:2">
      <c r="A272" s="430"/>
      <c r="B272" s="429" t="s">
        <v>217</v>
      </c>
    </row>
    <row r="273" spans="1:2">
      <c r="A273" s="430"/>
      <c r="B273" s="446" t="s">
        <v>2109</v>
      </c>
    </row>
    <row r="274" spans="1:2">
      <c r="A274" s="430"/>
      <c r="B274" s="429" t="s">
        <v>218</v>
      </c>
    </row>
    <row r="275" spans="1:2">
      <c r="A275" s="430"/>
      <c r="B275" s="446" t="s">
        <v>219</v>
      </c>
    </row>
    <row r="276" spans="1:2">
      <c r="A276" s="430"/>
      <c r="B276" s="429" t="s">
        <v>220</v>
      </c>
    </row>
    <row r="277" spans="1:2">
      <c r="A277" s="430"/>
      <c r="B277" s="429" t="s">
        <v>221</v>
      </c>
    </row>
    <row r="278" spans="1:2">
      <c r="A278" s="430"/>
      <c r="B278" s="446" t="s">
        <v>222</v>
      </c>
    </row>
    <row r="279" spans="1:2">
      <c r="A279" s="430"/>
      <c r="B279" s="429" t="s">
        <v>223</v>
      </c>
    </row>
    <row r="280" spans="1:2">
      <c r="A280" s="430"/>
      <c r="B280" s="446" t="s">
        <v>224</v>
      </c>
    </row>
    <row r="281" spans="1:2">
      <c r="A281" s="430"/>
      <c r="B281" s="429" t="s">
        <v>225</v>
      </c>
    </row>
    <row r="282" spans="1:2">
      <c r="A282" s="430"/>
      <c r="B282" s="446" t="s">
        <v>226</v>
      </c>
    </row>
    <row r="283" spans="1:2">
      <c r="A283" s="430"/>
      <c r="B283" s="429" t="s">
        <v>227</v>
      </c>
    </row>
    <row r="284" spans="1:2">
      <c r="A284" s="430"/>
      <c r="B284" s="429" t="s">
        <v>2328</v>
      </c>
    </row>
    <row r="285" spans="1:2">
      <c r="A285" s="430"/>
      <c r="B285" s="446" t="s">
        <v>228</v>
      </c>
    </row>
    <row r="286" spans="1:2">
      <c r="A286" s="430"/>
      <c r="B286" s="446" t="s">
        <v>86</v>
      </c>
    </row>
    <row r="287" spans="1:2">
      <c r="A287" s="430"/>
      <c r="B287" s="446" t="s">
        <v>87</v>
      </c>
    </row>
    <row r="288" spans="1:2" ht="25.5">
      <c r="A288" s="430"/>
      <c r="B288" s="446" t="s">
        <v>2110</v>
      </c>
    </row>
    <row r="289" spans="1:2">
      <c r="A289" s="430"/>
      <c r="B289" s="446" t="s">
        <v>229</v>
      </c>
    </row>
    <row r="290" spans="1:2">
      <c r="A290" s="430"/>
      <c r="B290" s="446" t="s">
        <v>230</v>
      </c>
    </row>
    <row r="291" spans="1:2">
      <c r="A291" s="430"/>
      <c r="B291" s="446" t="s">
        <v>231</v>
      </c>
    </row>
    <row r="292" spans="1:2">
      <c r="A292" s="430"/>
      <c r="B292" s="446" t="s">
        <v>232</v>
      </c>
    </row>
    <row r="293" spans="1:2">
      <c r="A293" s="430"/>
      <c r="B293" s="446" t="s">
        <v>233</v>
      </c>
    </row>
    <row r="294" spans="1:2">
      <c r="A294" s="430"/>
      <c r="B294" s="429" t="s">
        <v>234</v>
      </c>
    </row>
    <row r="295" spans="1:2">
      <c r="A295" s="430"/>
      <c r="B295" s="446" t="s">
        <v>235</v>
      </c>
    </row>
    <row r="296" spans="1:2">
      <c r="A296" s="430"/>
      <c r="B296" s="446" t="s">
        <v>2111</v>
      </c>
    </row>
    <row r="297" spans="1:2">
      <c r="A297" s="430"/>
      <c r="B297" s="429" t="s">
        <v>236</v>
      </c>
    </row>
    <row r="298" spans="1:2" ht="25.5">
      <c r="A298" s="430"/>
      <c r="B298" s="446" t="s">
        <v>237</v>
      </c>
    </row>
    <row r="299" spans="1:2">
      <c r="A299" s="430"/>
      <c r="B299" s="429" t="s">
        <v>238</v>
      </c>
    </row>
    <row r="300" spans="1:2">
      <c r="A300" s="430"/>
      <c r="B300" s="429" t="s">
        <v>239</v>
      </c>
    </row>
    <row r="301" spans="1:2">
      <c r="A301" s="430"/>
      <c r="B301" s="429" t="s">
        <v>240</v>
      </c>
    </row>
    <row r="302" spans="1:2">
      <c r="A302" s="430"/>
      <c r="B302" s="446" t="s">
        <v>241</v>
      </c>
    </row>
    <row r="303" spans="1:2">
      <c r="A303" s="430"/>
      <c r="B303" s="429" t="s">
        <v>242</v>
      </c>
    </row>
    <row r="304" spans="1:2">
      <c r="A304" s="430"/>
      <c r="B304" s="429" t="s">
        <v>243</v>
      </c>
    </row>
    <row r="305" spans="1:2">
      <c r="A305" s="430"/>
      <c r="B305" s="446" t="s">
        <v>244</v>
      </c>
    </row>
    <row r="306" spans="1:2">
      <c r="A306" s="430"/>
      <c r="B306" s="429" t="s">
        <v>245</v>
      </c>
    </row>
    <row r="307" spans="1:2">
      <c r="A307" s="430"/>
      <c r="B307" s="429" t="s">
        <v>246</v>
      </c>
    </row>
    <row r="308" spans="1:2">
      <c r="A308" s="430"/>
      <c r="B308" s="446" t="s">
        <v>247</v>
      </c>
    </row>
    <row r="309" spans="1:2">
      <c r="A309" s="430"/>
      <c r="B309" s="429" t="s">
        <v>248</v>
      </c>
    </row>
    <row r="310" spans="1:2">
      <c r="A310" s="430"/>
      <c r="B310" s="429" t="s">
        <v>249</v>
      </c>
    </row>
    <row r="311" spans="1:2">
      <c r="A311" s="430"/>
      <c r="B311" s="429" t="s">
        <v>250</v>
      </c>
    </row>
    <row r="312" spans="1:2">
      <c r="A312" s="430"/>
      <c r="B312" s="446" t="s">
        <v>251</v>
      </c>
    </row>
    <row r="313" spans="1:2">
      <c r="A313" s="430"/>
      <c r="B313" s="429" t="s">
        <v>252</v>
      </c>
    </row>
    <row r="314" spans="1:2">
      <c r="A314" s="430"/>
      <c r="B314" s="429" t="s">
        <v>253</v>
      </c>
    </row>
    <row r="315" spans="1:2">
      <c r="A315" s="430"/>
      <c r="B315" s="429" t="s">
        <v>254</v>
      </c>
    </row>
    <row r="316" spans="1:2">
      <c r="A316" s="430"/>
      <c r="B316" s="429" t="s">
        <v>255</v>
      </c>
    </row>
    <row r="317" spans="1:2">
      <c r="A317" s="430"/>
      <c r="B317" s="429" t="s">
        <v>256</v>
      </c>
    </row>
    <row r="318" spans="1:2">
      <c r="A318" s="430"/>
      <c r="B318" s="429" t="s">
        <v>257</v>
      </c>
    </row>
    <row r="319" spans="1:2">
      <c r="A319" s="430"/>
      <c r="B319" s="429" t="s">
        <v>258</v>
      </c>
    </row>
    <row r="320" spans="1:2">
      <c r="A320" s="430"/>
      <c r="B320" s="429" t="s">
        <v>259</v>
      </c>
    </row>
    <row r="321" spans="1:2">
      <c r="A321" s="430"/>
      <c r="B321" s="429" t="s">
        <v>260</v>
      </c>
    </row>
    <row r="322" spans="1:2">
      <c r="A322" s="430"/>
      <c r="B322" s="429" t="s">
        <v>261</v>
      </c>
    </row>
    <row r="323" spans="1:2">
      <c r="A323" s="430"/>
      <c r="B323" s="429" t="s">
        <v>262</v>
      </c>
    </row>
    <row r="324" spans="1:2">
      <c r="A324" s="430"/>
      <c r="B324" s="429" t="s">
        <v>263</v>
      </c>
    </row>
    <row r="325" spans="1:2">
      <c r="A325" s="430"/>
      <c r="B325" s="429" t="s">
        <v>264</v>
      </c>
    </row>
    <row r="326" spans="1:2">
      <c r="A326" s="430"/>
      <c r="B326" s="429" t="s">
        <v>265</v>
      </c>
    </row>
    <row r="327" spans="1:2">
      <c r="A327" s="430"/>
      <c r="B327" s="429" t="s">
        <v>266</v>
      </c>
    </row>
    <row r="328" spans="1:2">
      <c r="A328" s="430"/>
      <c r="B328" s="429" t="s">
        <v>267</v>
      </c>
    </row>
    <row r="329" spans="1:2">
      <c r="A329" s="430"/>
      <c r="B329" s="429" t="s">
        <v>268</v>
      </c>
    </row>
    <row r="330" spans="1:2">
      <c r="A330" s="430"/>
      <c r="B330" s="429" t="s">
        <v>269</v>
      </c>
    </row>
    <row r="331" spans="1:2">
      <c r="A331" s="430"/>
      <c r="B331" s="429" t="s">
        <v>270</v>
      </c>
    </row>
    <row r="332" spans="1:2">
      <c r="A332" s="430"/>
      <c r="B332" s="429" t="s">
        <v>271</v>
      </c>
    </row>
    <row r="333" spans="1:2">
      <c r="A333" s="430"/>
      <c r="B333" s="429" t="s">
        <v>272</v>
      </c>
    </row>
    <row r="334" spans="1:2">
      <c r="A334" s="430"/>
      <c r="B334" s="429" t="s">
        <v>273</v>
      </c>
    </row>
    <row r="335" spans="1:2">
      <c r="A335" s="430"/>
      <c r="B335" s="429" t="s">
        <v>274</v>
      </c>
    </row>
    <row r="336" spans="1:2">
      <c r="A336" s="430"/>
      <c r="B336" s="429" t="s">
        <v>275</v>
      </c>
    </row>
    <row r="337" spans="1:2">
      <c r="A337" s="430"/>
      <c r="B337" s="429" t="s">
        <v>276</v>
      </c>
    </row>
    <row r="338" spans="1:2">
      <c r="A338" s="430"/>
      <c r="B338" s="429" t="s">
        <v>277</v>
      </c>
    </row>
    <row r="339" spans="1:2">
      <c r="A339" s="430"/>
      <c r="B339" s="429" t="s">
        <v>278</v>
      </c>
    </row>
    <row r="340" spans="1:2" ht="25.5">
      <c r="A340" s="430"/>
      <c r="B340" s="429" t="s">
        <v>279</v>
      </c>
    </row>
    <row r="341" spans="1:2">
      <c r="A341" s="430"/>
      <c r="B341" s="429" t="s">
        <v>280</v>
      </c>
    </row>
    <row r="342" spans="1:2">
      <c r="A342" s="430"/>
      <c r="B342" s="429" t="s">
        <v>281</v>
      </c>
    </row>
    <row r="343" spans="1:2" ht="25.5">
      <c r="A343" s="430"/>
      <c r="B343" s="429" t="s">
        <v>282</v>
      </c>
    </row>
    <row r="344" spans="1:2">
      <c r="A344" s="430"/>
      <c r="B344" s="429" t="s">
        <v>283</v>
      </c>
    </row>
    <row r="345" spans="1:2" ht="25.5">
      <c r="A345" s="430"/>
      <c r="B345" s="429" t="s">
        <v>284</v>
      </c>
    </row>
    <row r="346" spans="1:2">
      <c r="A346" s="430"/>
      <c r="B346" s="429" t="s">
        <v>285</v>
      </c>
    </row>
    <row r="347" spans="1:2">
      <c r="A347" s="430"/>
      <c r="B347" s="446" t="s">
        <v>286</v>
      </c>
    </row>
    <row r="348" spans="1:2">
      <c r="A348" s="430"/>
      <c r="B348" s="429" t="s">
        <v>53</v>
      </c>
    </row>
    <row r="349" spans="1:2">
      <c r="A349" s="430"/>
      <c r="B349" s="429" t="s">
        <v>54</v>
      </c>
    </row>
    <row r="350" spans="1:2">
      <c r="A350" s="430"/>
      <c r="B350" s="446" t="s">
        <v>287</v>
      </c>
    </row>
    <row r="351" spans="1:2">
      <c r="A351" s="430"/>
      <c r="B351" s="429" t="s">
        <v>288</v>
      </c>
    </row>
    <row r="352" spans="1:2">
      <c r="A352" s="430"/>
      <c r="B352" s="429" t="s">
        <v>289</v>
      </c>
    </row>
    <row r="353" spans="1:2">
      <c r="A353" s="430"/>
      <c r="B353" s="446" t="s">
        <v>290</v>
      </c>
    </row>
    <row r="354" spans="1:2">
      <c r="A354" s="430"/>
      <c r="B354" s="429" t="s">
        <v>291</v>
      </c>
    </row>
    <row r="355" spans="1:2">
      <c r="A355" s="430"/>
      <c r="B355" s="429" t="s">
        <v>292</v>
      </c>
    </row>
    <row r="356" spans="1:2" ht="25.5">
      <c r="A356" s="430"/>
      <c r="B356" s="446" t="s">
        <v>293</v>
      </c>
    </row>
    <row r="357" spans="1:2">
      <c r="A357" s="430"/>
      <c r="B357" s="429" t="s">
        <v>294</v>
      </c>
    </row>
    <row r="358" spans="1:2">
      <c r="A358" s="430"/>
      <c r="B358" s="429" t="s">
        <v>295</v>
      </c>
    </row>
    <row r="359" spans="1:2" ht="25.5">
      <c r="A359" s="430"/>
      <c r="B359" s="446" t="s">
        <v>296</v>
      </c>
    </row>
    <row r="360" spans="1:2">
      <c r="A360" s="430"/>
      <c r="B360" s="429" t="s">
        <v>297</v>
      </c>
    </row>
    <row r="361" spans="1:2">
      <c r="A361" s="430"/>
      <c r="B361" s="429" t="s">
        <v>298</v>
      </c>
    </row>
    <row r="362" spans="1:2">
      <c r="A362" s="430"/>
      <c r="B362" s="446" t="s">
        <v>299</v>
      </c>
    </row>
    <row r="363" spans="1:2">
      <c r="A363" s="430"/>
      <c r="B363" s="429" t="s">
        <v>300</v>
      </c>
    </row>
    <row r="364" spans="1:2">
      <c r="A364" s="430"/>
      <c r="B364" s="446" t="s">
        <v>301</v>
      </c>
    </row>
    <row r="365" spans="1:2">
      <c r="A365" s="430"/>
      <c r="B365" s="429" t="s">
        <v>302</v>
      </c>
    </row>
    <row r="366" spans="1:2">
      <c r="A366" s="430"/>
      <c r="B366" s="446" t="s">
        <v>303</v>
      </c>
    </row>
    <row r="367" spans="1:2">
      <c r="A367" s="430"/>
      <c r="B367" s="429" t="s">
        <v>304</v>
      </c>
    </row>
    <row r="368" spans="1:2" ht="25.5">
      <c r="A368" s="430"/>
      <c r="B368" s="446" t="s">
        <v>2112</v>
      </c>
    </row>
    <row r="369" spans="1:2">
      <c r="A369" s="430"/>
      <c r="B369" s="429" t="s">
        <v>100</v>
      </c>
    </row>
    <row r="370" spans="1:2">
      <c r="A370" s="430"/>
      <c r="B370" s="429" t="s">
        <v>305</v>
      </c>
    </row>
    <row r="371" spans="1:2">
      <c r="A371" s="430"/>
      <c r="B371" s="429" t="s">
        <v>306</v>
      </c>
    </row>
    <row r="372" spans="1:2" ht="25.5">
      <c r="A372" s="430"/>
      <c r="B372" s="429" t="s">
        <v>307</v>
      </c>
    </row>
    <row r="373" spans="1:2">
      <c r="A373" s="430"/>
      <c r="B373" s="429" t="s">
        <v>106</v>
      </c>
    </row>
    <row r="374" spans="1:2">
      <c r="A374" s="430"/>
      <c r="B374" s="429" t="s">
        <v>308</v>
      </c>
    </row>
    <row r="375" spans="1:2" ht="25.5">
      <c r="A375" s="430"/>
      <c r="B375" s="446" t="s">
        <v>309</v>
      </c>
    </row>
    <row r="376" spans="1:2">
      <c r="A376" s="430"/>
      <c r="B376" s="429" t="s">
        <v>310</v>
      </c>
    </row>
    <row r="377" spans="1:2">
      <c r="A377" s="430"/>
      <c r="B377" s="429" t="s">
        <v>311</v>
      </c>
    </row>
    <row r="378" spans="1:2">
      <c r="A378" s="430"/>
      <c r="B378" s="446" t="s">
        <v>2113</v>
      </c>
    </row>
    <row r="379" spans="1:2">
      <c r="A379" s="430"/>
      <c r="B379" s="429" t="s">
        <v>312</v>
      </c>
    </row>
    <row r="380" spans="1:2">
      <c r="A380" s="430"/>
      <c r="B380" s="446" t="s">
        <v>313</v>
      </c>
    </row>
    <row r="381" spans="1:2">
      <c r="A381" s="430"/>
      <c r="B381" s="429" t="s">
        <v>314</v>
      </c>
    </row>
    <row r="382" spans="1:2">
      <c r="A382" s="430"/>
      <c r="B382" s="446" t="s">
        <v>2114</v>
      </c>
    </row>
    <row r="383" spans="1:2">
      <c r="A383" s="430"/>
      <c r="B383" s="429" t="s">
        <v>315</v>
      </c>
    </row>
    <row r="384" spans="1:2">
      <c r="A384" s="430"/>
      <c r="B384" s="446" t="s">
        <v>316</v>
      </c>
    </row>
    <row r="385" spans="1:2">
      <c r="A385" s="430"/>
      <c r="B385" s="429" t="s">
        <v>317</v>
      </c>
    </row>
    <row r="386" spans="1:2">
      <c r="A386" s="430"/>
      <c r="B386" s="429" t="s">
        <v>318</v>
      </c>
    </row>
    <row r="387" spans="1:2">
      <c r="A387" s="430"/>
      <c r="B387" s="429" t="s">
        <v>319</v>
      </c>
    </row>
    <row r="388" spans="1:2">
      <c r="A388" s="430"/>
      <c r="B388" s="429" t="s">
        <v>320</v>
      </c>
    </row>
    <row r="389" spans="1:2">
      <c r="A389" s="430"/>
      <c r="B389" s="429" t="s">
        <v>321</v>
      </c>
    </row>
    <row r="390" spans="1:2">
      <c r="A390" s="430"/>
      <c r="B390" s="429" t="s">
        <v>322</v>
      </c>
    </row>
    <row r="391" spans="1:2">
      <c r="A391" s="430"/>
      <c r="B391" s="429" t="s">
        <v>323</v>
      </c>
    </row>
    <row r="392" spans="1:2">
      <c r="A392" s="430"/>
      <c r="B392" s="429" t="s">
        <v>324</v>
      </c>
    </row>
    <row r="393" spans="1:2">
      <c r="A393" s="430"/>
      <c r="B393" s="429" t="s">
        <v>325</v>
      </c>
    </row>
    <row r="394" spans="1:2">
      <c r="A394" s="430"/>
      <c r="B394" s="429" t="s">
        <v>326</v>
      </c>
    </row>
    <row r="395" spans="1:2">
      <c r="A395" s="430"/>
      <c r="B395" s="429" t="s">
        <v>327</v>
      </c>
    </row>
    <row r="396" spans="1:2">
      <c r="A396" s="430"/>
      <c r="B396" s="429" t="s">
        <v>328</v>
      </c>
    </row>
    <row r="397" spans="1:2">
      <c r="A397" s="430"/>
      <c r="B397" s="429" t="s">
        <v>329</v>
      </c>
    </row>
    <row r="398" spans="1:2">
      <c r="A398" s="430"/>
      <c r="B398" s="429" t="s">
        <v>330</v>
      </c>
    </row>
    <row r="399" spans="1:2">
      <c r="A399" s="430"/>
      <c r="B399" s="429" t="s">
        <v>331</v>
      </c>
    </row>
    <row r="400" spans="1:2" ht="25.5">
      <c r="A400" s="430"/>
      <c r="B400" s="429" t="s">
        <v>332</v>
      </c>
    </row>
    <row r="401" spans="1:2">
      <c r="A401" s="430"/>
      <c r="B401" s="429" t="s">
        <v>333</v>
      </c>
    </row>
    <row r="402" spans="1:2" ht="25.5">
      <c r="A402" s="430"/>
      <c r="B402" s="429" t="s">
        <v>334</v>
      </c>
    </row>
    <row r="403" spans="1:2">
      <c r="A403" s="430"/>
      <c r="B403" s="429" t="s">
        <v>335</v>
      </c>
    </row>
    <row r="404" spans="1:2" ht="25.5">
      <c r="A404" s="430"/>
      <c r="B404" s="429" t="s">
        <v>336</v>
      </c>
    </row>
    <row r="405" spans="1:2">
      <c r="A405" s="430"/>
      <c r="B405" s="429" t="s">
        <v>337</v>
      </c>
    </row>
    <row r="406" spans="1:2">
      <c r="A406" s="430"/>
      <c r="B406" s="429" t="s">
        <v>338</v>
      </c>
    </row>
    <row r="407" spans="1:2">
      <c r="A407" s="430"/>
      <c r="B407" s="429" t="s">
        <v>339</v>
      </c>
    </row>
    <row r="408" spans="1:2">
      <c r="A408" s="430"/>
      <c r="B408" s="429" t="s">
        <v>340</v>
      </c>
    </row>
    <row r="409" spans="1:2">
      <c r="A409" s="430"/>
      <c r="B409" s="429" t="s">
        <v>341</v>
      </c>
    </row>
    <row r="410" spans="1:2" ht="38.25">
      <c r="A410" s="430"/>
      <c r="B410" s="429" t="s">
        <v>342</v>
      </c>
    </row>
    <row r="411" spans="1:2">
      <c r="A411" s="430"/>
      <c r="B411" s="429" t="s">
        <v>343</v>
      </c>
    </row>
    <row r="412" spans="1:2">
      <c r="A412" s="430"/>
      <c r="B412" s="429" t="s">
        <v>344</v>
      </c>
    </row>
    <row r="413" spans="1:2">
      <c r="A413" s="430"/>
      <c r="B413" s="429" t="s">
        <v>345</v>
      </c>
    </row>
    <row r="414" spans="1:2">
      <c r="A414" s="430"/>
      <c r="B414" s="429" t="s">
        <v>346</v>
      </c>
    </row>
    <row r="415" spans="1:2" ht="25.5">
      <c r="A415" s="430"/>
      <c r="B415" s="429" t="s">
        <v>347</v>
      </c>
    </row>
    <row r="416" spans="1:2">
      <c r="A416" s="430"/>
      <c r="B416" s="429" t="s">
        <v>348</v>
      </c>
    </row>
    <row r="417" spans="1:2">
      <c r="B417" s="429" t="s">
        <v>349</v>
      </c>
    </row>
    <row r="418" spans="1:2">
      <c r="A418" s="441"/>
      <c r="B418" s="429" t="s">
        <v>350</v>
      </c>
    </row>
    <row r="419" spans="1:2">
      <c r="A419" s="430"/>
      <c r="B419" s="429" t="s">
        <v>351</v>
      </c>
    </row>
    <row r="420" spans="1:2">
      <c r="A420" s="430"/>
      <c r="B420" s="429" t="s">
        <v>352</v>
      </c>
    </row>
    <row r="421" spans="1:2">
      <c r="A421" s="430"/>
      <c r="B421" s="429" t="s">
        <v>353</v>
      </c>
    </row>
    <row r="422" spans="1:2">
      <c r="A422" s="430"/>
      <c r="B422" s="429" t="s">
        <v>354</v>
      </c>
    </row>
    <row r="423" spans="1:2">
      <c r="A423" s="430"/>
      <c r="B423" s="429" t="s">
        <v>355</v>
      </c>
    </row>
    <row r="424" spans="1:2">
      <c r="A424" s="430"/>
      <c r="B424" s="429" t="s">
        <v>356</v>
      </c>
    </row>
    <row r="425" spans="1:2">
      <c r="A425" s="430"/>
      <c r="B425" s="429" t="s">
        <v>357</v>
      </c>
    </row>
    <row r="426" spans="1:2">
      <c r="A426" s="430"/>
    </row>
    <row r="427" spans="1:2">
      <c r="A427" s="430"/>
    </row>
    <row r="428" spans="1:2">
      <c r="A428" s="430"/>
      <c r="B428" s="455" t="s">
        <v>358</v>
      </c>
    </row>
    <row r="429" spans="1:2">
      <c r="A429" s="430"/>
      <c r="B429" s="446"/>
    </row>
    <row r="430" spans="1:2">
      <c r="A430" s="430"/>
      <c r="B430" s="446" t="s">
        <v>359</v>
      </c>
    </row>
    <row r="431" spans="1:2">
      <c r="A431" s="430"/>
      <c r="B431" s="446" t="s">
        <v>360</v>
      </c>
    </row>
    <row r="432" spans="1:2">
      <c r="A432" s="430"/>
      <c r="B432" s="446" t="s">
        <v>361</v>
      </c>
    </row>
    <row r="433" spans="1:2" ht="25.5">
      <c r="A433" s="430"/>
      <c r="B433" s="446" t="s">
        <v>362</v>
      </c>
    </row>
    <row r="434" spans="1:2">
      <c r="A434" s="430"/>
      <c r="B434" s="446" t="s">
        <v>363</v>
      </c>
    </row>
    <row r="435" spans="1:2">
      <c r="A435" s="430"/>
      <c r="B435" s="446" t="s">
        <v>364</v>
      </c>
    </row>
    <row r="436" spans="1:2">
      <c r="A436" s="430"/>
      <c r="B436" s="446" t="s">
        <v>365</v>
      </c>
    </row>
    <row r="437" spans="1:2">
      <c r="A437" s="430"/>
      <c r="B437" s="446" t="s">
        <v>366</v>
      </c>
    </row>
    <row r="438" spans="1:2">
      <c r="A438" s="430"/>
      <c r="B438" s="446" t="s">
        <v>367</v>
      </c>
    </row>
    <row r="439" spans="1:2" ht="25.5">
      <c r="A439" s="430"/>
      <c r="B439" s="446" t="s">
        <v>368</v>
      </c>
    </row>
    <row r="440" spans="1:2">
      <c r="A440" s="430"/>
      <c r="B440" s="446" t="s">
        <v>369</v>
      </c>
    </row>
    <row r="441" spans="1:2">
      <c r="A441" s="430"/>
      <c r="B441" s="446" t="s">
        <v>370</v>
      </c>
    </row>
    <row r="442" spans="1:2">
      <c r="A442" s="430"/>
      <c r="B442" s="446" t="s">
        <v>371</v>
      </c>
    </row>
    <row r="443" spans="1:2" ht="51">
      <c r="A443" s="430"/>
      <c r="B443" s="446" t="s">
        <v>372</v>
      </c>
    </row>
    <row r="444" spans="1:2" ht="25.5">
      <c r="A444" s="441"/>
      <c r="B444" s="446" t="s">
        <v>373</v>
      </c>
    </row>
    <row r="445" spans="1:2">
      <c r="A445" s="430"/>
      <c r="B445" s="446"/>
    </row>
    <row r="446" spans="1:2">
      <c r="A446" s="430"/>
      <c r="B446" s="448" t="s">
        <v>374</v>
      </c>
    </row>
    <row r="447" spans="1:2">
      <c r="A447" s="430"/>
      <c r="B447" s="446" t="s">
        <v>375</v>
      </c>
    </row>
    <row r="448" spans="1:2">
      <c r="A448" s="430"/>
      <c r="B448" s="446" t="s">
        <v>376</v>
      </c>
    </row>
    <row r="449" spans="1:2" ht="25.5">
      <c r="A449" s="430"/>
      <c r="B449" s="446" t="s">
        <v>377</v>
      </c>
    </row>
    <row r="450" spans="1:2">
      <c r="A450" s="430"/>
      <c r="B450" s="429" t="s">
        <v>378</v>
      </c>
    </row>
    <row r="451" spans="1:2">
      <c r="A451" s="430"/>
      <c r="B451" s="446" t="s">
        <v>379</v>
      </c>
    </row>
    <row r="452" spans="1:2">
      <c r="A452" s="430"/>
      <c r="B452" s="429" t="s">
        <v>380</v>
      </c>
    </row>
    <row r="453" spans="1:2">
      <c r="A453" s="430"/>
    </row>
    <row r="454" spans="1:2">
      <c r="A454" s="430"/>
      <c r="B454" s="455" t="s">
        <v>381</v>
      </c>
    </row>
    <row r="455" spans="1:2">
      <c r="A455" s="430"/>
      <c r="B455" s="446"/>
    </row>
    <row r="456" spans="1:2" ht="25.5">
      <c r="A456" s="430"/>
      <c r="B456" s="446" t="s">
        <v>44</v>
      </c>
    </row>
    <row r="457" spans="1:2" ht="25.5">
      <c r="A457" s="430"/>
      <c r="B457" s="446" t="s">
        <v>382</v>
      </c>
    </row>
    <row r="458" spans="1:2">
      <c r="A458" s="430"/>
      <c r="B458" s="446" t="s">
        <v>38</v>
      </c>
    </row>
    <row r="459" spans="1:2">
      <c r="A459" s="430"/>
      <c r="B459" s="446" t="s">
        <v>383</v>
      </c>
    </row>
    <row r="460" spans="1:2">
      <c r="A460" s="430"/>
      <c r="B460" s="446" t="s">
        <v>384</v>
      </c>
    </row>
    <row r="461" spans="1:2">
      <c r="A461" s="430"/>
      <c r="B461" s="446" t="s">
        <v>385</v>
      </c>
    </row>
    <row r="462" spans="1:2">
      <c r="A462" s="430"/>
      <c r="B462" s="446"/>
    </row>
    <row r="463" spans="1:2" ht="25.5">
      <c r="A463" s="430"/>
      <c r="B463" s="448" t="s">
        <v>386</v>
      </c>
    </row>
    <row r="464" spans="1:2">
      <c r="A464" s="430"/>
      <c r="B464" s="446" t="s">
        <v>241</v>
      </c>
    </row>
    <row r="465" spans="1:2">
      <c r="A465" s="430"/>
      <c r="B465" s="429" t="s">
        <v>242</v>
      </c>
    </row>
    <row r="466" spans="1:2">
      <c r="A466" s="430"/>
      <c r="B466" s="429" t="s">
        <v>243</v>
      </c>
    </row>
    <row r="467" spans="1:2">
      <c r="A467" s="430"/>
      <c r="B467" s="446" t="s">
        <v>244</v>
      </c>
    </row>
    <row r="468" spans="1:2">
      <c r="A468" s="430"/>
      <c r="B468" s="429" t="s">
        <v>245</v>
      </c>
    </row>
    <row r="469" spans="1:2">
      <c r="A469" s="430"/>
      <c r="B469" s="429" t="s">
        <v>246</v>
      </c>
    </row>
    <row r="470" spans="1:2">
      <c r="A470" s="430"/>
      <c r="B470" s="446" t="s">
        <v>247</v>
      </c>
    </row>
    <row r="471" spans="1:2">
      <c r="A471" s="430"/>
      <c r="B471" s="429" t="s">
        <v>248</v>
      </c>
    </row>
    <row r="472" spans="1:2">
      <c r="A472" s="430"/>
      <c r="B472" s="429" t="s">
        <v>249</v>
      </c>
    </row>
    <row r="473" spans="1:2">
      <c r="A473" s="430"/>
      <c r="B473" s="429" t="s">
        <v>250</v>
      </c>
    </row>
    <row r="474" spans="1:2">
      <c r="A474" s="430"/>
      <c r="B474" s="446" t="s">
        <v>251</v>
      </c>
    </row>
    <row r="475" spans="1:2">
      <c r="A475" s="430"/>
      <c r="B475" s="429" t="s">
        <v>252</v>
      </c>
    </row>
    <row r="476" spans="1:2">
      <c r="A476" s="430"/>
      <c r="B476" s="429" t="s">
        <v>253</v>
      </c>
    </row>
    <row r="477" spans="1:2">
      <c r="B477" s="429" t="s">
        <v>254</v>
      </c>
    </row>
    <row r="478" spans="1:2">
      <c r="A478" s="441"/>
      <c r="B478" s="429" t="s">
        <v>255</v>
      </c>
    </row>
    <row r="479" spans="1:2">
      <c r="A479" s="430"/>
      <c r="B479" s="429" t="s">
        <v>387</v>
      </c>
    </row>
    <row r="480" spans="1:2">
      <c r="A480" s="430"/>
      <c r="B480" s="446" t="s">
        <v>388</v>
      </c>
    </row>
    <row r="481" spans="1:2" ht="25.5">
      <c r="A481" s="430"/>
      <c r="B481" s="446" t="s">
        <v>309</v>
      </c>
    </row>
    <row r="482" spans="1:2">
      <c r="A482" s="430"/>
      <c r="B482" s="429" t="s">
        <v>310</v>
      </c>
    </row>
    <row r="483" spans="1:2">
      <c r="A483" s="430"/>
      <c r="B483" s="429" t="s">
        <v>311</v>
      </c>
    </row>
    <row r="484" spans="1:2">
      <c r="A484" s="430"/>
      <c r="B484" s="429" t="s">
        <v>389</v>
      </c>
    </row>
    <row r="485" spans="1:2">
      <c r="A485" s="430"/>
      <c r="B485" s="429" t="s">
        <v>227</v>
      </c>
    </row>
    <row r="486" spans="1:2">
      <c r="A486" s="430"/>
    </row>
    <row r="487" spans="1:2">
      <c r="A487" s="430"/>
    </row>
    <row r="488" spans="1:2">
      <c r="A488" s="430"/>
      <c r="B488" s="455" t="s">
        <v>390</v>
      </c>
    </row>
    <row r="489" spans="1:2">
      <c r="A489" s="430"/>
      <c r="B489" s="446"/>
    </row>
    <row r="490" spans="1:2">
      <c r="A490" s="430"/>
      <c r="B490" s="446" t="s">
        <v>359</v>
      </c>
    </row>
    <row r="491" spans="1:2">
      <c r="A491" s="430"/>
      <c r="B491" s="446" t="s">
        <v>391</v>
      </c>
    </row>
    <row r="492" spans="1:2">
      <c r="A492" s="430"/>
      <c r="B492" s="446" t="s">
        <v>392</v>
      </c>
    </row>
    <row r="493" spans="1:2">
      <c r="A493" s="430"/>
      <c r="B493" s="446" t="s">
        <v>393</v>
      </c>
    </row>
    <row r="494" spans="1:2">
      <c r="A494" s="430"/>
      <c r="B494" s="446" t="s">
        <v>363</v>
      </c>
    </row>
    <row r="495" spans="1:2">
      <c r="A495" s="430"/>
      <c r="B495" s="446" t="s">
        <v>364</v>
      </c>
    </row>
    <row r="496" spans="1:2">
      <c r="A496" s="430"/>
      <c r="B496" s="446" t="s">
        <v>365</v>
      </c>
    </row>
    <row r="497" spans="1:2">
      <c r="A497" s="430"/>
      <c r="B497" s="446" t="s">
        <v>394</v>
      </c>
    </row>
    <row r="498" spans="1:2">
      <c r="A498" s="430"/>
      <c r="B498" s="446" t="s">
        <v>366</v>
      </c>
    </row>
    <row r="499" spans="1:2">
      <c r="A499" s="430"/>
      <c r="B499" s="446" t="s">
        <v>367</v>
      </c>
    </row>
    <row r="500" spans="1:2" ht="25.5">
      <c r="A500" s="430"/>
      <c r="B500" s="446" t="s">
        <v>368</v>
      </c>
    </row>
    <row r="501" spans="1:2">
      <c r="A501" s="430"/>
      <c r="B501" s="446" t="s">
        <v>395</v>
      </c>
    </row>
    <row r="502" spans="1:2">
      <c r="A502" s="430"/>
      <c r="B502" s="446" t="s">
        <v>369</v>
      </c>
    </row>
    <row r="503" spans="1:2">
      <c r="A503" s="430"/>
      <c r="B503" s="446" t="s">
        <v>370</v>
      </c>
    </row>
    <row r="504" spans="1:2" ht="25.5">
      <c r="A504" s="430"/>
      <c r="B504" s="446" t="s">
        <v>373</v>
      </c>
    </row>
    <row r="505" spans="1:2">
      <c r="A505" s="430"/>
      <c r="B505" s="446"/>
    </row>
    <row r="506" spans="1:2">
      <c r="A506" s="430"/>
      <c r="B506" s="448" t="s">
        <v>2482</v>
      </c>
    </row>
    <row r="507" spans="1:2">
      <c r="A507" s="430"/>
      <c r="B507" s="446" t="s">
        <v>396</v>
      </c>
    </row>
    <row r="508" spans="1:2">
      <c r="A508" s="430"/>
      <c r="B508" s="429" t="s">
        <v>397</v>
      </c>
    </row>
    <row r="509" spans="1:2">
      <c r="A509" s="430"/>
      <c r="B509" s="429" t="s">
        <v>398</v>
      </c>
    </row>
    <row r="510" spans="1:2">
      <c r="A510" s="430"/>
      <c r="B510" s="429" t="s">
        <v>399</v>
      </c>
    </row>
    <row r="511" spans="1:2">
      <c r="A511" s="430"/>
      <c r="B511" s="429" t="s">
        <v>400</v>
      </c>
    </row>
    <row r="512" spans="1:2">
      <c r="A512" s="430"/>
      <c r="B512" s="429" t="s">
        <v>401</v>
      </c>
    </row>
    <row r="513" spans="1:2">
      <c r="A513" s="430"/>
      <c r="B513" s="429" t="s">
        <v>402</v>
      </c>
    </row>
    <row r="514" spans="1:2">
      <c r="A514" s="430"/>
      <c r="B514" s="429" t="s">
        <v>403</v>
      </c>
    </row>
    <row r="515" spans="1:2">
      <c r="A515" s="430"/>
      <c r="B515" s="429" t="s">
        <v>404</v>
      </c>
    </row>
    <row r="516" spans="1:2">
      <c r="A516" s="430"/>
      <c r="B516" s="429" t="s">
        <v>405</v>
      </c>
    </row>
    <row r="517" spans="1:2">
      <c r="A517" s="430"/>
      <c r="B517" s="429" t="s">
        <v>406</v>
      </c>
    </row>
    <row r="518" spans="1:2">
      <c r="A518" s="430"/>
      <c r="B518" s="429" t="s">
        <v>407</v>
      </c>
    </row>
    <row r="519" spans="1:2">
      <c r="A519" s="430"/>
      <c r="B519" s="429" t="s">
        <v>408</v>
      </c>
    </row>
    <row r="520" spans="1:2">
      <c r="A520" s="430"/>
      <c r="B520" s="429" t="s">
        <v>409</v>
      </c>
    </row>
    <row r="521" spans="1:2">
      <c r="A521" s="430"/>
      <c r="B521" s="429" t="s">
        <v>410</v>
      </c>
    </row>
    <row r="522" spans="1:2">
      <c r="A522" s="430"/>
      <c r="B522" s="429" t="s">
        <v>411</v>
      </c>
    </row>
    <row r="523" spans="1:2">
      <c r="A523" s="430"/>
      <c r="B523" s="446" t="s">
        <v>412</v>
      </c>
    </row>
    <row r="524" spans="1:2">
      <c r="A524" s="430"/>
      <c r="B524" s="429" t="s">
        <v>413</v>
      </c>
    </row>
    <row r="525" spans="1:2">
      <c r="A525" s="430"/>
      <c r="B525" s="446" t="s">
        <v>414</v>
      </c>
    </row>
    <row r="526" spans="1:2">
      <c r="A526" s="430"/>
      <c r="B526" s="429" t="s">
        <v>415</v>
      </c>
    </row>
    <row r="527" spans="1:2" ht="25.5">
      <c r="A527" s="430"/>
      <c r="B527" s="446" t="s">
        <v>416</v>
      </c>
    </row>
    <row r="528" spans="1:2">
      <c r="A528" s="430"/>
      <c r="B528" s="429" t="s">
        <v>417</v>
      </c>
    </row>
    <row r="529" spans="1:2" ht="25.5">
      <c r="A529" s="430"/>
      <c r="B529" s="429" t="s">
        <v>418</v>
      </c>
    </row>
    <row r="530" spans="1:2">
      <c r="A530" s="430"/>
      <c r="B530" s="429" t="s">
        <v>419</v>
      </c>
    </row>
    <row r="531" spans="1:2">
      <c r="A531" s="430"/>
      <c r="B531" s="446" t="s">
        <v>420</v>
      </c>
    </row>
    <row r="532" spans="1:2">
      <c r="A532" s="430"/>
      <c r="B532" s="446" t="s">
        <v>421</v>
      </c>
    </row>
    <row r="533" spans="1:2">
      <c r="A533" s="430"/>
    </row>
    <row r="534" spans="1:2">
      <c r="A534" s="430"/>
      <c r="B534" s="448" t="s">
        <v>2483</v>
      </c>
    </row>
    <row r="535" spans="1:2" ht="25.5">
      <c r="A535" s="430"/>
      <c r="B535" s="446" t="s">
        <v>422</v>
      </c>
    </row>
    <row r="536" spans="1:2">
      <c r="A536" s="430"/>
      <c r="B536" s="429" t="s">
        <v>423</v>
      </c>
    </row>
    <row r="537" spans="1:2" ht="25.5">
      <c r="A537" s="430"/>
      <c r="B537" s="446" t="s">
        <v>424</v>
      </c>
    </row>
    <row r="538" spans="1:2">
      <c r="A538" s="430"/>
      <c r="B538" s="429" t="s">
        <v>425</v>
      </c>
    </row>
    <row r="539" spans="1:2">
      <c r="A539" s="430"/>
      <c r="B539" s="448" t="s">
        <v>426</v>
      </c>
    </row>
    <row r="540" spans="1:2">
      <c r="A540" s="430"/>
      <c r="B540" s="448" t="s">
        <v>427</v>
      </c>
    </row>
    <row r="541" spans="1:2">
      <c r="A541" s="430"/>
      <c r="B541" s="446" t="s">
        <v>428</v>
      </c>
    </row>
    <row r="542" spans="1:2">
      <c r="A542" s="430"/>
      <c r="B542" s="429" t="s">
        <v>429</v>
      </c>
    </row>
    <row r="543" spans="1:2">
      <c r="A543" s="430"/>
      <c r="B543" s="429" t="s">
        <v>430</v>
      </c>
    </row>
    <row r="544" spans="1:2">
      <c r="A544" s="430"/>
      <c r="B544" s="446" t="s">
        <v>431</v>
      </c>
    </row>
    <row r="545" spans="1:2">
      <c r="A545" s="430"/>
      <c r="B545" s="429" t="s">
        <v>432</v>
      </c>
    </row>
    <row r="546" spans="1:2">
      <c r="A546" s="430"/>
      <c r="B546" s="446" t="s">
        <v>433</v>
      </c>
    </row>
    <row r="547" spans="1:2">
      <c r="B547" s="429" t="s">
        <v>434</v>
      </c>
    </row>
    <row r="548" spans="1:2">
      <c r="B548" s="446" t="s">
        <v>435</v>
      </c>
    </row>
    <row r="549" spans="1:2">
      <c r="A549" s="441"/>
      <c r="B549" s="429" t="s">
        <v>436</v>
      </c>
    </row>
    <row r="550" spans="1:2">
      <c r="A550" s="430"/>
      <c r="B550" s="429" t="s">
        <v>437</v>
      </c>
    </row>
    <row r="551" spans="1:2" ht="25.5">
      <c r="A551" s="430"/>
      <c r="B551" s="429" t="s">
        <v>438</v>
      </c>
    </row>
    <row r="552" spans="1:2">
      <c r="A552" s="430"/>
      <c r="B552" s="429" t="s">
        <v>294</v>
      </c>
    </row>
    <row r="553" spans="1:2">
      <c r="A553" s="430"/>
      <c r="B553" s="429" t="s">
        <v>439</v>
      </c>
    </row>
    <row r="554" spans="1:2" ht="25.5">
      <c r="A554" s="430"/>
      <c r="B554" s="429" t="s">
        <v>296</v>
      </c>
    </row>
    <row r="555" spans="1:2">
      <c r="A555" s="430"/>
      <c r="B555" s="429" t="s">
        <v>297</v>
      </c>
    </row>
    <row r="556" spans="1:2">
      <c r="A556" s="430"/>
      <c r="B556" s="429" t="s">
        <v>298</v>
      </c>
    </row>
    <row r="557" spans="1:2">
      <c r="A557" s="430"/>
    </row>
    <row r="558" spans="1:2">
      <c r="A558" s="430"/>
    </row>
    <row r="559" spans="1:2">
      <c r="A559" s="430"/>
      <c r="B559" s="455" t="s">
        <v>440</v>
      </c>
    </row>
    <row r="560" spans="1:2">
      <c r="A560" s="430"/>
      <c r="B560" s="446"/>
    </row>
    <row r="561" spans="1:2">
      <c r="A561" s="430"/>
      <c r="B561" s="446" t="s">
        <v>441</v>
      </c>
    </row>
    <row r="562" spans="1:2">
      <c r="A562" s="430"/>
      <c r="B562" s="446" t="s">
        <v>442</v>
      </c>
    </row>
    <row r="563" spans="1:2">
      <c r="A563" s="430"/>
      <c r="B563" s="446" t="s">
        <v>443</v>
      </c>
    </row>
    <row r="564" spans="1:2" ht="25.5">
      <c r="A564" s="430"/>
      <c r="B564" s="446" t="s">
        <v>444</v>
      </c>
    </row>
    <row r="565" spans="1:2">
      <c r="A565" s="430"/>
      <c r="B565" s="446" t="s">
        <v>363</v>
      </c>
    </row>
    <row r="566" spans="1:2">
      <c r="A566" s="430"/>
      <c r="B566" s="446" t="s">
        <v>364</v>
      </c>
    </row>
    <row r="567" spans="1:2">
      <c r="A567" s="430"/>
      <c r="B567" s="446" t="s">
        <v>445</v>
      </c>
    </row>
    <row r="568" spans="1:2" ht="25.5">
      <c r="A568" s="430"/>
      <c r="B568" s="446" t="s">
        <v>446</v>
      </c>
    </row>
    <row r="569" spans="1:2">
      <c r="A569" s="430"/>
      <c r="B569" s="446" t="s">
        <v>367</v>
      </c>
    </row>
    <row r="570" spans="1:2">
      <c r="A570" s="430"/>
      <c r="B570" s="446" t="s">
        <v>447</v>
      </c>
    </row>
    <row r="571" spans="1:2" ht="25.5">
      <c r="A571" s="430"/>
      <c r="B571" s="446" t="s">
        <v>448</v>
      </c>
    </row>
    <row r="572" spans="1:2">
      <c r="A572" s="430"/>
      <c r="B572" s="446" t="s">
        <v>449</v>
      </c>
    </row>
    <row r="573" spans="1:2">
      <c r="A573" s="430"/>
      <c r="B573" s="446" t="s">
        <v>159</v>
      </c>
    </row>
    <row r="574" spans="1:2">
      <c r="A574" s="430"/>
      <c r="B574" s="446" t="s">
        <v>450</v>
      </c>
    </row>
    <row r="575" spans="1:2">
      <c r="A575" s="430"/>
      <c r="B575" s="446" t="s">
        <v>451</v>
      </c>
    </row>
    <row r="576" spans="1:2">
      <c r="A576" s="430"/>
      <c r="B576" s="446" t="s">
        <v>452</v>
      </c>
    </row>
    <row r="577" spans="1:2" ht="25.5">
      <c r="A577" s="430"/>
      <c r="B577" s="446" t="s">
        <v>453</v>
      </c>
    </row>
    <row r="578" spans="1:2">
      <c r="A578" s="430"/>
      <c r="B578" s="446" t="s">
        <v>454</v>
      </c>
    </row>
    <row r="579" spans="1:2" ht="25.5">
      <c r="A579" s="430"/>
      <c r="B579" s="446" t="s">
        <v>455</v>
      </c>
    </row>
    <row r="580" spans="1:2" ht="25.5">
      <c r="A580" s="430"/>
      <c r="B580" s="446" t="s">
        <v>456</v>
      </c>
    </row>
    <row r="581" spans="1:2">
      <c r="A581" s="430"/>
      <c r="B581" s="446" t="s">
        <v>457</v>
      </c>
    </row>
    <row r="582" spans="1:2">
      <c r="A582" s="430"/>
      <c r="B582" s="446" t="s">
        <v>458</v>
      </c>
    </row>
    <row r="583" spans="1:2" ht="25.5">
      <c r="A583" s="430"/>
      <c r="B583" s="430" t="s">
        <v>459</v>
      </c>
    </row>
    <row r="584" spans="1:2" ht="25.5">
      <c r="A584" s="430"/>
      <c r="B584" s="446" t="s">
        <v>44</v>
      </c>
    </row>
    <row r="585" spans="1:2" ht="25.5">
      <c r="A585" s="430"/>
      <c r="B585" s="446" t="s">
        <v>460</v>
      </c>
    </row>
    <row r="586" spans="1:2">
      <c r="A586" s="430"/>
      <c r="B586" s="446"/>
    </row>
    <row r="587" spans="1:2" ht="25.5">
      <c r="B587" s="448" t="s">
        <v>461</v>
      </c>
    </row>
    <row r="588" spans="1:2">
      <c r="A588" s="441"/>
      <c r="B588" s="446" t="s">
        <v>462</v>
      </c>
    </row>
    <row r="589" spans="1:2">
      <c r="A589" s="430"/>
      <c r="B589" s="429" t="s">
        <v>463</v>
      </c>
    </row>
    <row r="590" spans="1:2" ht="25.5">
      <c r="A590" s="430"/>
      <c r="B590" s="446" t="s">
        <v>2484</v>
      </c>
    </row>
    <row r="591" spans="1:2">
      <c r="A591" s="430"/>
      <c r="B591" s="429" t="s">
        <v>464</v>
      </c>
    </row>
    <row r="592" spans="1:2" ht="25.5">
      <c r="A592" s="430"/>
      <c r="B592" s="446" t="s">
        <v>465</v>
      </c>
    </row>
    <row r="593" spans="1:2">
      <c r="A593" s="430"/>
      <c r="B593" s="429" t="s">
        <v>466</v>
      </c>
    </row>
    <row r="594" spans="1:2" ht="25.5">
      <c r="A594" s="430"/>
      <c r="B594" s="446" t="s">
        <v>467</v>
      </c>
    </row>
    <row r="595" spans="1:2">
      <c r="A595" s="430"/>
      <c r="B595" s="429" t="s">
        <v>468</v>
      </c>
    </row>
    <row r="596" spans="1:2">
      <c r="A596" s="430"/>
    </row>
    <row r="597" spans="1:2">
      <c r="A597" s="430"/>
    </row>
    <row r="598" spans="1:2">
      <c r="A598" s="430"/>
      <c r="B598" s="455" t="s">
        <v>2485</v>
      </c>
    </row>
    <row r="599" spans="1:2">
      <c r="A599" s="430"/>
      <c r="B599" s="446"/>
    </row>
    <row r="600" spans="1:2" ht="25.5">
      <c r="A600" s="430"/>
      <c r="B600" s="446" t="s">
        <v>469</v>
      </c>
    </row>
    <row r="601" spans="1:2">
      <c r="A601" s="430"/>
      <c r="B601" s="446" t="s">
        <v>470</v>
      </c>
    </row>
    <row r="602" spans="1:2" ht="51">
      <c r="A602" s="430"/>
      <c r="B602" s="446" t="s">
        <v>471</v>
      </c>
    </row>
    <row r="603" spans="1:2">
      <c r="A603" s="430"/>
      <c r="B603" s="446" t="s">
        <v>363</v>
      </c>
    </row>
    <row r="604" spans="1:2">
      <c r="A604" s="430"/>
      <c r="B604" s="446" t="s">
        <v>472</v>
      </c>
    </row>
    <row r="605" spans="1:2" ht="25.5">
      <c r="A605" s="430"/>
      <c r="B605" s="446" t="s">
        <v>473</v>
      </c>
    </row>
    <row r="606" spans="1:2">
      <c r="A606" s="430"/>
      <c r="B606" s="446" t="s">
        <v>474</v>
      </c>
    </row>
    <row r="607" spans="1:2" ht="25.5">
      <c r="A607" s="430"/>
      <c r="B607" s="446" t="s">
        <v>475</v>
      </c>
    </row>
    <row r="608" spans="1:2">
      <c r="A608" s="430"/>
      <c r="B608" s="446" t="s">
        <v>476</v>
      </c>
    </row>
    <row r="609" spans="1:2">
      <c r="A609" s="430"/>
      <c r="B609" s="446" t="s">
        <v>477</v>
      </c>
    </row>
    <row r="610" spans="1:2" ht="25.5">
      <c r="A610" s="430"/>
      <c r="B610" s="446" t="s">
        <v>478</v>
      </c>
    </row>
    <row r="611" spans="1:2" ht="25.5">
      <c r="A611" s="430"/>
      <c r="B611" s="446" t="s">
        <v>479</v>
      </c>
    </row>
    <row r="612" spans="1:2">
      <c r="A612" s="430"/>
      <c r="B612" s="446" t="s">
        <v>480</v>
      </c>
    </row>
    <row r="613" spans="1:2">
      <c r="A613" s="430"/>
      <c r="B613" s="446" t="s">
        <v>481</v>
      </c>
    </row>
    <row r="614" spans="1:2">
      <c r="A614" s="430"/>
      <c r="B614" s="446" t="s">
        <v>482</v>
      </c>
    </row>
    <row r="615" spans="1:2">
      <c r="A615" s="430"/>
      <c r="B615" s="446" t="s">
        <v>483</v>
      </c>
    </row>
    <row r="616" spans="1:2">
      <c r="A616" s="430"/>
      <c r="B616" s="446" t="s">
        <v>484</v>
      </c>
    </row>
    <row r="617" spans="1:2">
      <c r="A617" s="430"/>
      <c r="B617" s="446" t="s">
        <v>458</v>
      </c>
    </row>
    <row r="618" spans="1:2">
      <c r="A618" s="430"/>
      <c r="B618" s="446" t="s">
        <v>485</v>
      </c>
    </row>
    <row r="619" spans="1:2">
      <c r="A619" s="430"/>
      <c r="B619" s="446" t="s">
        <v>457</v>
      </c>
    </row>
    <row r="620" spans="1:2">
      <c r="A620" s="430"/>
      <c r="B620" s="446" t="s">
        <v>486</v>
      </c>
    </row>
    <row r="621" spans="1:2" ht="25.5">
      <c r="A621" s="430"/>
      <c r="B621" s="448" t="s">
        <v>2486</v>
      </c>
    </row>
    <row r="622" spans="1:2" ht="25.5">
      <c r="A622" s="430"/>
      <c r="B622" s="446" t="s">
        <v>487</v>
      </c>
    </row>
    <row r="623" spans="1:2">
      <c r="B623" s="448"/>
    </row>
    <row r="624" spans="1:2" ht="25.5">
      <c r="B624" s="448" t="s">
        <v>488</v>
      </c>
    </row>
    <row r="625" spans="1:2">
      <c r="A625" s="441"/>
      <c r="B625" s="446" t="s">
        <v>2487</v>
      </c>
    </row>
    <row r="626" spans="1:2">
      <c r="A626" s="440"/>
      <c r="B626" s="429" t="s">
        <v>489</v>
      </c>
    </row>
    <row r="627" spans="1:2">
      <c r="A627" s="440"/>
      <c r="B627" s="429" t="s">
        <v>490</v>
      </c>
    </row>
    <row r="628" spans="1:2">
      <c r="A628" s="430"/>
      <c r="B628" s="446" t="s">
        <v>491</v>
      </c>
    </row>
    <row r="629" spans="1:2">
      <c r="A629" s="430"/>
      <c r="B629" s="429" t="s">
        <v>492</v>
      </c>
    </row>
    <row r="630" spans="1:2">
      <c r="A630" s="430"/>
      <c r="B630" s="429" t="s">
        <v>493</v>
      </c>
    </row>
    <row r="631" spans="1:2" ht="25.5">
      <c r="A631" s="430"/>
      <c r="B631" s="429" t="s">
        <v>494</v>
      </c>
    </row>
    <row r="632" spans="1:2">
      <c r="A632" s="430"/>
      <c r="B632" s="429" t="s">
        <v>495</v>
      </c>
    </row>
    <row r="633" spans="1:2">
      <c r="A633" s="430"/>
    </row>
    <row r="634" spans="1:2">
      <c r="A634" s="430"/>
    </row>
    <row r="635" spans="1:2">
      <c r="A635" s="430"/>
      <c r="B635" s="455" t="s">
        <v>496</v>
      </c>
    </row>
    <row r="636" spans="1:2">
      <c r="A636" s="430"/>
      <c r="B636" s="448"/>
    </row>
    <row r="637" spans="1:2">
      <c r="A637" s="430"/>
      <c r="B637" s="446" t="s">
        <v>59</v>
      </c>
    </row>
    <row r="638" spans="1:2">
      <c r="A638" s="430"/>
      <c r="B638" s="446" t="s">
        <v>442</v>
      </c>
    </row>
    <row r="639" spans="1:2">
      <c r="A639" s="430"/>
      <c r="B639" s="446" t="s">
        <v>443</v>
      </c>
    </row>
    <row r="640" spans="1:2" ht="25.5">
      <c r="A640" s="430"/>
      <c r="B640" s="446" t="s">
        <v>444</v>
      </c>
    </row>
    <row r="641" spans="1:2">
      <c r="A641" s="430"/>
      <c r="B641" s="446" t="s">
        <v>363</v>
      </c>
    </row>
    <row r="642" spans="1:2">
      <c r="A642" s="430"/>
      <c r="B642" s="446" t="s">
        <v>364</v>
      </c>
    </row>
    <row r="643" spans="1:2">
      <c r="A643" s="430"/>
      <c r="B643" s="446" t="s">
        <v>445</v>
      </c>
    </row>
    <row r="644" spans="1:2" ht="25.5">
      <c r="A644" s="430"/>
      <c r="B644" s="446" t="s">
        <v>446</v>
      </c>
    </row>
    <row r="645" spans="1:2">
      <c r="A645" s="430"/>
      <c r="B645" s="446" t="s">
        <v>367</v>
      </c>
    </row>
    <row r="646" spans="1:2" ht="25.5">
      <c r="A646" s="430"/>
      <c r="B646" s="446" t="s">
        <v>448</v>
      </c>
    </row>
    <row r="647" spans="1:2">
      <c r="A647" s="430"/>
      <c r="B647" s="446" t="s">
        <v>449</v>
      </c>
    </row>
    <row r="648" spans="1:2">
      <c r="A648" s="430"/>
      <c r="B648" s="446" t="s">
        <v>159</v>
      </c>
    </row>
    <row r="649" spans="1:2">
      <c r="A649" s="442"/>
      <c r="B649" s="446" t="s">
        <v>450</v>
      </c>
    </row>
    <row r="650" spans="1:2">
      <c r="A650" s="430"/>
      <c r="B650" s="446" t="s">
        <v>497</v>
      </c>
    </row>
    <row r="651" spans="1:2">
      <c r="A651" s="430"/>
      <c r="B651" s="446" t="s">
        <v>498</v>
      </c>
    </row>
    <row r="652" spans="1:2">
      <c r="A652" s="430"/>
      <c r="B652" s="446" t="s">
        <v>499</v>
      </c>
    </row>
    <row r="653" spans="1:2" ht="25.5">
      <c r="A653" s="430"/>
      <c r="B653" s="446" t="s">
        <v>453</v>
      </c>
    </row>
    <row r="654" spans="1:2">
      <c r="A654" s="430"/>
      <c r="B654" s="446" t="s">
        <v>454</v>
      </c>
    </row>
    <row r="655" spans="1:2">
      <c r="A655" s="430"/>
      <c r="B655" s="446" t="s">
        <v>484</v>
      </c>
    </row>
    <row r="656" spans="1:2">
      <c r="A656" s="430"/>
      <c r="B656" s="446" t="s">
        <v>458</v>
      </c>
    </row>
    <row r="657" spans="1:2">
      <c r="A657" s="430"/>
      <c r="B657" s="446" t="s">
        <v>500</v>
      </c>
    </row>
    <row r="658" spans="1:2">
      <c r="A658" s="442"/>
      <c r="B658" s="446" t="s">
        <v>457</v>
      </c>
    </row>
    <row r="659" spans="1:2" ht="25.5">
      <c r="A659" s="430"/>
      <c r="B659" s="446" t="s">
        <v>501</v>
      </c>
    </row>
    <row r="660" spans="1:2">
      <c r="A660" s="430"/>
      <c r="B660" s="448"/>
    </row>
    <row r="661" spans="1:2">
      <c r="A661" s="430"/>
      <c r="B661" s="448" t="s">
        <v>502</v>
      </c>
    </row>
    <row r="662" spans="1:2" ht="25.5">
      <c r="A662" s="430"/>
      <c r="B662" s="446" t="s">
        <v>503</v>
      </c>
    </row>
    <row r="663" spans="1:2">
      <c r="A663" s="430"/>
      <c r="B663" s="446" t="s">
        <v>504</v>
      </c>
    </row>
    <row r="664" spans="1:2">
      <c r="A664" s="430"/>
      <c r="B664" s="429" t="s">
        <v>505</v>
      </c>
    </row>
    <row r="665" spans="1:2">
      <c r="A665" s="430"/>
      <c r="B665" s="429" t="s">
        <v>506</v>
      </c>
    </row>
    <row r="666" spans="1:2">
      <c r="A666" s="430"/>
      <c r="B666" s="448"/>
    </row>
    <row r="667" spans="1:2">
      <c r="A667" s="430"/>
      <c r="B667" s="448" t="s">
        <v>507</v>
      </c>
    </row>
    <row r="668" spans="1:2" ht="25.5">
      <c r="A668" s="430"/>
      <c r="B668" s="446" t="s">
        <v>508</v>
      </c>
    </row>
    <row r="669" spans="1:2">
      <c r="A669" s="430"/>
      <c r="B669" s="429" t="s">
        <v>509</v>
      </c>
    </row>
    <row r="670" spans="1:2">
      <c r="A670" s="430"/>
      <c r="B670" s="429" t="s">
        <v>510</v>
      </c>
    </row>
    <row r="671" spans="1:2">
      <c r="A671" s="430"/>
      <c r="B671" s="429" t="s">
        <v>2329</v>
      </c>
    </row>
    <row r="672" spans="1:2">
      <c r="A672" s="430"/>
      <c r="B672" s="446" t="s">
        <v>511</v>
      </c>
    </row>
    <row r="673" spans="1:2">
      <c r="A673" s="430"/>
      <c r="B673" s="446" t="s">
        <v>512</v>
      </c>
    </row>
    <row r="674" spans="1:2">
      <c r="A674" s="430"/>
      <c r="B674" s="429" t="s">
        <v>513</v>
      </c>
    </row>
    <row r="675" spans="1:2">
      <c r="A675" s="430"/>
      <c r="B675" s="446" t="s">
        <v>514</v>
      </c>
    </row>
    <row r="676" spans="1:2">
      <c r="A676" s="430"/>
      <c r="B676" s="429" t="s">
        <v>515</v>
      </c>
    </row>
    <row r="677" spans="1:2">
      <c r="A677" s="430"/>
      <c r="B677" s="429" t="s">
        <v>516</v>
      </c>
    </row>
    <row r="678" spans="1:2">
      <c r="A678" s="430"/>
      <c r="B678" s="446" t="s">
        <v>517</v>
      </c>
    </row>
    <row r="679" spans="1:2">
      <c r="A679" s="430"/>
      <c r="B679" s="429" t="s">
        <v>518</v>
      </c>
    </row>
    <row r="680" spans="1:2">
      <c r="A680" s="430"/>
      <c r="B680" s="429" t="s">
        <v>519</v>
      </c>
    </row>
    <row r="681" spans="1:2">
      <c r="A681" s="430"/>
      <c r="B681" s="429" t="s">
        <v>2330</v>
      </c>
    </row>
    <row r="682" spans="1:2" ht="38.25">
      <c r="A682" s="430"/>
      <c r="B682" s="446" t="s">
        <v>520</v>
      </c>
    </row>
    <row r="683" spans="1:2">
      <c r="A683" s="430"/>
      <c r="B683" s="429" t="s">
        <v>521</v>
      </c>
    </row>
    <row r="684" spans="1:2">
      <c r="A684" s="430"/>
    </row>
    <row r="685" spans="1:2">
      <c r="A685" s="430"/>
      <c r="B685" s="460" t="s">
        <v>522</v>
      </c>
    </row>
    <row r="686" spans="1:2" ht="25.5">
      <c r="A686" s="430"/>
      <c r="B686" s="446" t="s">
        <v>523</v>
      </c>
    </row>
    <row r="687" spans="1:2">
      <c r="A687" s="430"/>
      <c r="B687" s="429" t="s">
        <v>524</v>
      </c>
    </row>
    <row r="688" spans="1:2">
      <c r="A688" s="430"/>
      <c r="B688" s="446" t="s">
        <v>2488</v>
      </c>
    </row>
    <row r="689" spans="1:2">
      <c r="A689" s="430"/>
      <c r="B689" s="429" t="s">
        <v>525</v>
      </c>
    </row>
    <row r="690" spans="1:2">
      <c r="A690" s="430"/>
      <c r="B690" s="429" t="s">
        <v>526</v>
      </c>
    </row>
    <row r="691" spans="1:2">
      <c r="A691" s="430"/>
    </row>
    <row r="692" spans="1:2">
      <c r="A692" s="430"/>
      <c r="B692" s="460" t="s">
        <v>527</v>
      </c>
    </row>
    <row r="693" spans="1:2" ht="25.5">
      <c r="A693" s="430"/>
      <c r="B693" s="446" t="s">
        <v>528</v>
      </c>
    </row>
    <row r="694" spans="1:2">
      <c r="A694" s="430"/>
      <c r="B694" s="429" t="s">
        <v>529</v>
      </c>
    </row>
    <row r="695" spans="1:2">
      <c r="A695" s="430"/>
    </row>
    <row r="696" spans="1:2">
      <c r="A696" s="430"/>
      <c r="B696" s="460" t="s">
        <v>530</v>
      </c>
    </row>
    <row r="697" spans="1:2">
      <c r="A697" s="430"/>
      <c r="B697" s="446" t="s">
        <v>531</v>
      </c>
    </row>
    <row r="698" spans="1:2">
      <c r="A698" s="430"/>
      <c r="B698" s="429" t="s">
        <v>532</v>
      </c>
    </row>
    <row r="699" spans="1:2">
      <c r="A699" s="430"/>
      <c r="B699" s="429" t="s">
        <v>533</v>
      </c>
    </row>
    <row r="700" spans="1:2">
      <c r="A700" s="430"/>
      <c r="B700" s="429" t="s">
        <v>534</v>
      </c>
    </row>
    <row r="701" spans="1:2">
      <c r="A701" s="430"/>
    </row>
    <row r="702" spans="1:2">
      <c r="A702" s="430"/>
      <c r="B702" s="448" t="s">
        <v>535</v>
      </c>
    </row>
    <row r="703" spans="1:2" ht="25.5">
      <c r="A703" s="430"/>
      <c r="B703" s="446" t="s">
        <v>536</v>
      </c>
    </row>
    <row r="704" spans="1:2">
      <c r="A704" s="430"/>
      <c r="B704" s="446" t="s">
        <v>537</v>
      </c>
    </row>
    <row r="705" spans="1:2" ht="25.5">
      <c r="A705" s="430"/>
      <c r="B705" s="446" t="s">
        <v>538</v>
      </c>
    </row>
    <row r="706" spans="1:2">
      <c r="A706" s="430"/>
      <c r="B706" s="446" t="s">
        <v>539</v>
      </c>
    </row>
    <row r="707" spans="1:2" ht="25.5">
      <c r="A707" s="430"/>
      <c r="B707" s="446" t="s">
        <v>540</v>
      </c>
    </row>
    <row r="708" spans="1:2">
      <c r="A708" s="430"/>
      <c r="B708" s="446" t="s">
        <v>541</v>
      </c>
    </row>
    <row r="709" spans="1:2" ht="25.5">
      <c r="A709" s="430"/>
      <c r="B709" s="446" t="s">
        <v>542</v>
      </c>
    </row>
    <row r="710" spans="1:2">
      <c r="A710" s="430"/>
      <c r="B710" s="446" t="s">
        <v>543</v>
      </c>
    </row>
    <row r="711" spans="1:2">
      <c r="A711" s="430"/>
      <c r="B711" s="446" t="s">
        <v>2115</v>
      </c>
    </row>
    <row r="712" spans="1:2">
      <c r="A712" s="430"/>
      <c r="B712" s="446" t="s">
        <v>544</v>
      </c>
    </row>
    <row r="713" spans="1:2" ht="25.5">
      <c r="A713" s="430"/>
      <c r="B713" s="446" t="s">
        <v>545</v>
      </c>
    </row>
    <row r="714" spans="1:2">
      <c r="A714" s="430"/>
      <c r="B714" s="429" t="s">
        <v>546</v>
      </c>
    </row>
    <row r="715" spans="1:2" ht="25.5">
      <c r="A715" s="430"/>
      <c r="B715" s="446" t="s">
        <v>547</v>
      </c>
    </row>
    <row r="716" spans="1:2">
      <c r="A716" s="430"/>
      <c r="B716" s="429" t="s">
        <v>548</v>
      </c>
    </row>
    <row r="717" spans="1:2" ht="25.5">
      <c r="A717" s="430"/>
      <c r="B717" s="446" t="s">
        <v>549</v>
      </c>
    </row>
    <row r="718" spans="1:2">
      <c r="A718" s="430"/>
      <c r="B718" s="429" t="s">
        <v>550</v>
      </c>
    </row>
    <row r="719" spans="1:2" ht="25.5">
      <c r="A719" s="430"/>
      <c r="B719" s="446" t="s">
        <v>551</v>
      </c>
    </row>
    <row r="720" spans="1:2">
      <c r="A720" s="430"/>
      <c r="B720" s="429" t="s">
        <v>552</v>
      </c>
    </row>
    <row r="721" spans="1:2" ht="25.5">
      <c r="A721" s="430"/>
      <c r="B721" s="446" t="s">
        <v>553</v>
      </c>
    </row>
    <row r="722" spans="1:2">
      <c r="A722" s="430"/>
      <c r="B722" s="429" t="s">
        <v>554</v>
      </c>
    </row>
    <row r="723" spans="1:2" ht="25.5">
      <c r="A723" s="430"/>
      <c r="B723" s="446" t="s">
        <v>555</v>
      </c>
    </row>
    <row r="724" spans="1:2">
      <c r="A724" s="430"/>
      <c r="B724" s="429" t="s">
        <v>556</v>
      </c>
    </row>
    <row r="725" spans="1:2" ht="25.5">
      <c r="A725" s="430"/>
      <c r="B725" s="446" t="s">
        <v>557</v>
      </c>
    </row>
    <row r="726" spans="1:2">
      <c r="A726" s="430"/>
      <c r="B726" s="429" t="s">
        <v>558</v>
      </c>
    </row>
    <row r="727" spans="1:2">
      <c r="A727" s="430"/>
      <c r="B727" s="429" t="s">
        <v>559</v>
      </c>
    </row>
    <row r="728" spans="1:2">
      <c r="A728" s="430"/>
      <c r="B728" s="446" t="s">
        <v>560</v>
      </c>
    </row>
    <row r="729" spans="1:2">
      <c r="B729" s="429" t="s">
        <v>561</v>
      </c>
    </row>
    <row r="730" spans="1:2">
      <c r="A730" s="441"/>
      <c r="B730" s="429" t="s">
        <v>562</v>
      </c>
    </row>
    <row r="731" spans="1:2">
      <c r="A731" s="430"/>
      <c r="B731" s="429" t="s">
        <v>563</v>
      </c>
    </row>
    <row r="732" spans="1:2">
      <c r="A732" s="430"/>
      <c r="B732" s="429" t="s">
        <v>564</v>
      </c>
    </row>
    <row r="733" spans="1:2">
      <c r="A733" s="430"/>
      <c r="B733" s="429" t="s">
        <v>565</v>
      </c>
    </row>
    <row r="734" spans="1:2">
      <c r="A734" s="430"/>
      <c r="B734" s="429" t="s">
        <v>566</v>
      </c>
    </row>
    <row r="735" spans="1:2">
      <c r="A735" s="430"/>
      <c r="B735" s="429" t="s">
        <v>567</v>
      </c>
    </row>
    <row r="736" spans="1:2">
      <c r="A736" s="430"/>
      <c r="B736" s="429" t="s">
        <v>568</v>
      </c>
    </row>
    <row r="737" spans="1:2">
      <c r="A737" s="430"/>
      <c r="B737" s="429" t="s">
        <v>569</v>
      </c>
    </row>
    <row r="738" spans="1:2">
      <c r="A738" s="430"/>
    </row>
    <row r="739" spans="1:2">
      <c r="A739" s="430"/>
    </row>
    <row r="740" spans="1:2">
      <c r="A740" s="430"/>
      <c r="B740" s="455" t="s">
        <v>570</v>
      </c>
    </row>
    <row r="741" spans="1:2">
      <c r="A741" s="430"/>
      <c r="B741" s="448"/>
    </row>
    <row r="742" spans="1:2">
      <c r="A742" s="430"/>
      <c r="B742" s="446" t="s">
        <v>359</v>
      </c>
    </row>
    <row r="743" spans="1:2">
      <c r="A743" s="430"/>
      <c r="B743" s="446" t="s">
        <v>360</v>
      </c>
    </row>
    <row r="744" spans="1:2">
      <c r="A744" s="430"/>
      <c r="B744" s="446" t="s">
        <v>571</v>
      </c>
    </row>
    <row r="745" spans="1:2">
      <c r="A745" s="440"/>
      <c r="B745" s="446" t="s">
        <v>363</v>
      </c>
    </row>
    <row r="746" spans="1:2">
      <c r="A746" s="440"/>
      <c r="B746" s="446" t="s">
        <v>364</v>
      </c>
    </row>
    <row r="747" spans="1:2">
      <c r="A747" s="440"/>
      <c r="B747" s="446" t="s">
        <v>572</v>
      </c>
    </row>
    <row r="748" spans="1:2">
      <c r="A748" s="440"/>
      <c r="B748" s="446" t="s">
        <v>573</v>
      </c>
    </row>
    <row r="749" spans="1:2">
      <c r="A749" s="430"/>
      <c r="B749" s="446" t="s">
        <v>574</v>
      </c>
    </row>
    <row r="750" spans="1:2">
      <c r="A750" s="430"/>
      <c r="B750" s="446" t="s">
        <v>575</v>
      </c>
    </row>
    <row r="751" spans="1:2">
      <c r="A751" s="430"/>
      <c r="B751" s="446" t="s">
        <v>474</v>
      </c>
    </row>
    <row r="752" spans="1:2" ht="25.5">
      <c r="A752" s="430"/>
      <c r="B752" s="446" t="s">
        <v>576</v>
      </c>
    </row>
    <row r="753" spans="1:2">
      <c r="A753" s="430"/>
      <c r="B753" s="446" t="s">
        <v>577</v>
      </c>
    </row>
    <row r="754" spans="1:2">
      <c r="A754" s="430"/>
      <c r="B754" s="446" t="s">
        <v>483</v>
      </c>
    </row>
    <row r="755" spans="1:2">
      <c r="A755" s="430"/>
      <c r="B755" s="446" t="s">
        <v>578</v>
      </c>
    </row>
    <row r="756" spans="1:2" ht="25.5">
      <c r="A756" s="430"/>
      <c r="B756" s="446" t="s">
        <v>579</v>
      </c>
    </row>
    <row r="757" spans="1:2">
      <c r="A757" s="430"/>
      <c r="B757" s="446" t="s">
        <v>580</v>
      </c>
    </row>
    <row r="758" spans="1:2">
      <c r="A758" s="430"/>
      <c r="B758" s="446" t="s">
        <v>581</v>
      </c>
    </row>
    <row r="759" spans="1:2" ht="25.5">
      <c r="A759" s="430"/>
      <c r="B759" s="446" t="s">
        <v>44</v>
      </c>
    </row>
    <row r="760" spans="1:2">
      <c r="B760" s="446"/>
    </row>
    <row r="761" spans="1:2" ht="25.5">
      <c r="B761" s="448" t="s">
        <v>582</v>
      </c>
    </row>
    <row r="762" spans="1:2">
      <c r="A762" s="441"/>
      <c r="B762" s="446" t="s">
        <v>2489</v>
      </c>
    </row>
    <row r="763" spans="1:2">
      <c r="A763" s="440"/>
      <c r="B763" s="446" t="s">
        <v>583</v>
      </c>
    </row>
    <row r="764" spans="1:2">
      <c r="A764" s="430"/>
      <c r="B764" s="429" t="s">
        <v>2490</v>
      </c>
    </row>
    <row r="765" spans="1:2">
      <c r="A765" s="430"/>
      <c r="B765" s="446" t="s">
        <v>584</v>
      </c>
    </row>
    <row r="766" spans="1:2">
      <c r="A766" s="440"/>
      <c r="B766" s="446" t="s">
        <v>2491</v>
      </c>
    </row>
    <row r="767" spans="1:2">
      <c r="A767" s="440"/>
      <c r="B767" s="446" t="s">
        <v>585</v>
      </c>
    </row>
    <row r="768" spans="1:2">
      <c r="A768" s="440"/>
      <c r="B768" s="446" t="s">
        <v>2492</v>
      </c>
    </row>
    <row r="769" spans="1:2">
      <c r="A769" s="440"/>
      <c r="B769" s="429" t="s">
        <v>586</v>
      </c>
    </row>
    <row r="770" spans="1:2">
      <c r="A770" s="440"/>
    </row>
    <row r="771" spans="1:2">
      <c r="A771" s="440"/>
    </row>
    <row r="772" spans="1:2">
      <c r="A772" s="440"/>
      <c r="B772" s="441" t="s">
        <v>587</v>
      </c>
    </row>
    <row r="773" spans="1:2">
      <c r="A773" s="440"/>
      <c r="B773" s="440"/>
    </row>
    <row r="774" spans="1:2">
      <c r="A774" s="440"/>
      <c r="B774" s="446" t="s">
        <v>359</v>
      </c>
    </row>
    <row r="775" spans="1:2" ht="25.5">
      <c r="A775" s="440"/>
      <c r="B775" s="446" t="s">
        <v>588</v>
      </c>
    </row>
    <row r="776" spans="1:2">
      <c r="A776" s="440"/>
      <c r="B776" s="446" t="s">
        <v>589</v>
      </c>
    </row>
    <row r="777" spans="1:2">
      <c r="A777" s="440"/>
      <c r="B777" s="446" t="s">
        <v>590</v>
      </c>
    </row>
    <row r="778" spans="1:2">
      <c r="A778" s="440"/>
      <c r="B778" s="446" t="s">
        <v>591</v>
      </c>
    </row>
    <row r="779" spans="1:2">
      <c r="A779" s="440"/>
      <c r="B779" s="446" t="s">
        <v>592</v>
      </c>
    </row>
    <row r="780" spans="1:2">
      <c r="A780" s="440"/>
      <c r="B780" s="446" t="s">
        <v>593</v>
      </c>
    </row>
    <row r="781" spans="1:2">
      <c r="A781" s="440"/>
      <c r="B781" s="446" t="s">
        <v>594</v>
      </c>
    </row>
    <row r="782" spans="1:2">
      <c r="A782" s="440"/>
      <c r="B782" s="446" t="s">
        <v>595</v>
      </c>
    </row>
    <row r="783" spans="1:2">
      <c r="A783" s="440"/>
      <c r="B783" s="446" t="s">
        <v>596</v>
      </c>
    </row>
    <row r="784" spans="1:2">
      <c r="A784" s="440"/>
      <c r="B784" s="446" t="s">
        <v>597</v>
      </c>
    </row>
    <row r="785" spans="1:2">
      <c r="A785" s="440"/>
      <c r="B785" s="446" t="s">
        <v>598</v>
      </c>
    </row>
    <row r="786" spans="1:2">
      <c r="A786" s="430"/>
      <c r="B786" s="446" t="s">
        <v>599</v>
      </c>
    </row>
    <row r="787" spans="1:2">
      <c r="A787" s="430"/>
      <c r="B787" s="446" t="s">
        <v>600</v>
      </c>
    </row>
    <row r="788" spans="1:2">
      <c r="A788" s="430"/>
      <c r="B788" s="446" t="s">
        <v>601</v>
      </c>
    </row>
    <row r="789" spans="1:2">
      <c r="A789" s="430"/>
      <c r="B789" s="446" t="s">
        <v>602</v>
      </c>
    </row>
    <row r="790" spans="1:2">
      <c r="A790" s="430"/>
      <c r="B790" s="446" t="s">
        <v>603</v>
      </c>
    </row>
    <row r="791" spans="1:2">
      <c r="A791" s="430"/>
      <c r="B791" s="446" t="s">
        <v>604</v>
      </c>
    </row>
    <row r="792" spans="1:2">
      <c r="A792" s="430"/>
      <c r="B792" s="446" t="s">
        <v>138</v>
      </c>
    </row>
    <row r="793" spans="1:2">
      <c r="A793" s="430"/>
      <c r="B793" s="446" t="s">
        <v>605</v>
      </c>
    </row>
    <row r="794" spans="1:2">
      <c r="A794" s="430"/>
      <c r="B794" s="446" t="s">
        <v>578</v>
      </c>
    </row>
    <row r="795" spans="1:2">
      <c r="A795" s="430"/>
      <c r="B795" s="446" t="s">
        <v>606</v>
      </c>
    </row>
    <row r="796" spans="1:2" ht="25.5">
      <c r="A796" s="430"/>
      <c r="B796" s="446" t="s">
        <v>44</v>
      </c>
    </row>
    <row r="797" spans="1:2">
      <c r="A797" s="430"/>
      <c r="B797" s="446"/>
    </row>
    <row r="798" spans="1:2">
      <c r="B798" s="446"/>
    </row>
    <row r="799" spans="1:2" ht="25.5">
      <c r="B799" s="448" t="s">
        <v>607</v>
      </c>
    </row>
    <row r="800" spans="1:2">
      <c r="A800" s="441"/>
      <c r="B800" s="446" t="s">
        <v>2116</v>
      </c>
    </row>
    <row r="801" spans="1:2">
      <c r="A801" s="440"/>
      <c r="B801" s="429" t="s">
        <v>608</v>
      </c>
    </row>
    <row r="802" spans="1:2">
      <c r="A802" s="430"/>
      <c r="B802" s="429" t="s">
        <v>609</v>
      </c>
    </row>
    <row r="803" spans="1:2">
      <c r="A803" s="430"/>
      <c r="B803" s="429" t="s">
        <v>610</v>
      </c>
    </row>
    <row r="804" spans="1:2">
      <c r="A804" s="430"/>
      <c r="B804" s="429" t="s">
        <v>611</v>
      </c>
    </row>
    <row r="805" spans="1:2">
      <c r="A805" s="430"/>
      <c r="B805" s="429" t="s">
        <v>612</v>
      </c>
    </row>
    <row r="806" spans="1:2">
      <c r="A806" s="430"/>
      <c r="B806" s="429" t="s">
        <v>613</v>
      </c>
    </row>
    <row r="807" spans="1:2">
      <c r="A807" s="430"/>
      <c r="B807" s="429" t="s">
        <v>614</v>
      </c>
    </row>
    <row r="808" spans="1:2">
      <c r="A808" s="430"/>
    </row>
    <row r="809" spans="1:2">
      <c r="A809" s="430"/>
    </row>
    <row r="810" spans="1:2">
      <c r="A810" s="430"/>
      <c r="B810" s="455" t="s">
        <v>615</v>
      </c>
    </row>
    <row r="811" spans="1:2">
      <c r="A811" s="430"/>
      <c r="B811" s="448"/>
    </row>
    <row r="812" spans="1:2">
      <c r="A812" s="430"/>
      <c r="B812" s="430" t="s">
        <v>359</v>
      </c>
    </row>
    <row r="813" spans="1:2">
      <c r="A813" s="430"/>
      <c r="B813" s="446" t="s">
        <v>616</v>
      </c>
    </row>
    <row r="814" spans="1:2">
      <c r="A814" s="430"/>
      <c r="B814" s="446" t="s">
        <v>617</v>
      </c>
    </row>
    <row r="815" spans="1:2">
      <c r="A815" s="430"/>
      <c r="B815" s="446" t="s">
        <v>618</v>
      </c>
    </row>
    <row r="816" spans="1:2">
      <c r="A816" s="430"/>
      <c r="B816" s="446" t="s">
        <v>589</v>
      </c>
    </row>
    <row r="817" spans="1:2">
      <c r="A817" s="430"/>
      <c r="B817" s="446" t="s">
        <v>619</v>
      </c>
    </row>
    <row r="818" spans="1:2">
      <c r="A818" s="430"/>
      <c r="B818" s="446" t="s">
        <v>620</v>
      </c>
    </row>
    <row r="819" spans="1:2">
      <c r="A819" s="430"/>
      <c r="B819" s="446" t="s">
        <v>621</v>
      </c>
    </row>
    <row r="820" spans="1:2">
      <c r="A820" s="430"/>
      <c r="B820" s="446" t="s">
        <v>622</v>
      </c>
    </row>
    <row r="821" spans="1:2">
      <c r="A821" s="430"/>
      <c r="B821" s="446" t="s">
        <v>623</v>
      </c>
    </row>
    <row r="822" spans="1:2">
      <c r="A822" s="430"/>
      <c r="B822" s="446" t="s">
        <v>624</v>
      </c>
    </row>
    <row r="823" spans="1:2">
      <c r="A823" s="430"/>
      <c r="B823" s="446" t="s">
        <v>482</v>
      </c>
    </row>
    <row r="824" spans="1:2" ht="25.5">
      <c r="A824" s="430"/>
      <c r="B824" s="446" t="s">
        <v>625</v>
      </c>
    </row>
    <row r="825" spans="1:2">
      <c r="A825" s="430"/>
      <c r="B825" s="446" t="s">
        <v>626</v>
      </c>
    </row>
    <row r="826" spans="1:2" ht="25.5">
      <c r="A826" s="430"/>
      <c r="B826" s="448" t="s">
        <v>2493</v>
      </c>
    </row>
    <row r="827" spans="1:2" ht="25.5">
      <c r="A827" s="430"/>
      <c r="B827" s="446" t="s">
        <v>627</v>
      </c>
    </row>
    <row r="828" spans="1:2">
      <c r="A828" s="430"/>
      <c r="B828" s="446" t="s">
        <v>628</v>
      </c>
    </row>
    <row r="829" spans="1:2" ht="25.5">
      <c r="A829" s="430"/>
      <c r="B829" s="446" t="s">
        <v>629</v>
      </c>
    </row>
    <row r="830" spans="1:2">
      <c r="A830" s="430"/>
      <c r="B830" s="448"/>
    </row>
    <row r="831" spans="1:2">
      <c r="A831" s="430"/>
      <c r="B831" s="448"/>
    </row>
    <row r="832" spans="1:2" ht="25.5">
      <c r="A832" s="430"/>
      <c r="B832" s="448" t="s">
        <v>630</v>
      </c>
    </row>
    <row r="833" spans="1:2">
      <c r="A833" s="430"/>
      <c r="B833" s="446" t="s">
        <v>631</v>
      </c>
    </row>
    <row r="834" spans="1:2">
      <c r="A834" s="430"/>
      <c r="B834" s="446" t="s">
        <v>632</v>
      </c>
    </row>
    <row r="835" spans="1:2">
      <c r="A835" s="430"/>
      <c r="B835" s="446" t="s">
        <v>633</v>
      </c>
    </row>
    <row r="836" spans="1:2">
      <c r="A836" s="430"/>
      <c r="B836" s="429" t="s">
        <v>634</v>
      </c>
    </row>
    <row r="837" spans="1:2">
      <c r="A837" s="430"/>
      <c r="B837" s="446" t="s">
        <v>635</v>
      </c>
    </row>
    <row r="838" spans="1:2">
      <c r="A838" s="430"/>
      <c r="B838" s="429" t="s">
        <v>636</v>
      </c>
    </row>
    <row r="839" spans="1:2">
      <c r="A839" s="430"/>
      <c r="B839" s="446" t="s">
        <v>637</v>
      </c>
    </row>
    <row r="840" spans="1:2">
      <c r="A840" s="430"/>
      <c r="B840" s="429" t="s">
        <v>638</v>
      </c>
    </row>
    <row r="841" spans="1:2">
      <c r="A841" s="430"/>
      <c r="B841" s="446" t="s">
        <v>639</v>
      </c>
    </row>
    <row r="842" spans="1:2">
      <c r="A842" s="430"/>
      <c r="B842" s="429" t="s">
        <v>640</v>
      </c>
    </row>
    <row r="843" spans="1:2">
      <c r="A843" s="430"/>
      <c r="B843" s="429" t="s">
        <v>641</v>
      </c>
    </row>
    <row r="844" spans="1:2">
      <c r="A844" s="430"/>
      <c r="B844" s="429" t="s">
        <v>642</v>
      </c>
    </row>
    <row r="845" spans="1:2">
      <c r="A845" s="430"/>
      <c r="B845" s="429" t="s">
        <v>643</v>
      </c>
    </row>
    <row r="846" spans="1:2">
      <c r="A846" s="430"/>
      <c r="B846" s="429" t="s">
        <v>644</v>
      </c>
    </row>
    <row r="847" spans="1:2">
      <c r="A847" s="430"/>
      <c r="B847" s="446" t="s">
        <v>645</v>
      </c>
    </row>
    <row r="848" spans="1:2">
      <c r="B848" s="429" t="s">
        <v>646</v>
      </c>
    </row>
    <row r="849" spans="1:2">
      <c r="A849" s="443"/>
      <c r="B849" s="446" t="s">
        <v>647</v>
      </c>
    </row>
    <row r="850" spans="1:2">
      <c r="A850" s="430"/>
      <c r="B850" s="429" t="s">
        <v>648</v>
      </c>
    </row>
    <row r="851" spans="1:2">
      <c r="A851" s="430"/>
      <c r="B851" s="429" t="s">
        <v>649</v>
      </c>
    </row>
    <row r="852" spans="1:2">
      <c r="A852" s="430"/>
      <c r="B852" s="446" t="s">
        <v>650</v>
      </c>
    </row>
    <row r="853" spans="1:2">
      <c r="A853" s="430"/>
      <c r="B853" s="429" t="s">
        <v>651</v>
      </c>
    </row>
    <row r="854" spans="1:2">
      <c r="A854" s="430"/>
      <c r="B854" s="446" t="s">
        <v>652</v>
      </c>
    </row>
    <row r="855" spans="1:2">
      <c r="A855" s="430"/>
      <c r="B855" s="429" t="s">
        <v>653</v>
      </c>
    </row>
    <row r="856" spans="1:2">
      <c r="A856" s="430"/>
      <c r="B856" s="429" t="s">
        <v>654</v>
      </c>
    </row>
    <row r="857" spans="1:2">
      <c r="A857" s="430"/>
    </row>
    <row r="858" spans="1:2">
      <c r="A858" s="430"/>
    </row>
    <row r="859" spans="1:2">
      <c r="A859" s="430"/>
      <c r="B859" s="455" t="s">
        <v>655</v>
      </c>
    </row>
    <row r="860" spans="1:2">
      <c r="A860" s="430"/>
      <c r="B860" s="446" t="s">
        <v>442</v>
      </c>
    </row>
    <row r="861" spans="1:2" ht="25.5">
      <c r="A861" s="430"/>
      <c r="B861" s="446" t="s">
        <v>656</v>
      </c>
    </row>
    <row r="862" spans="1:2">
      <c r="A862" s="430"/>
      <c r="B862" s="448"/>
    </row>
    <row r="863" spans="1:2" ht="25.5">
      <c r="A863" s="430"/>
      <c r="B863" s="448" t="s">
        <v>657</v>
      </c>
    </row>
    <row r="864" spans="1:2">
      <c r="A864" s="430"/>
      <c r="B864" s="446" t="s">
        <v>2117</v>
      </c>
    </row>
    <row r="865" spans="1:2">
      <c r="B865" s="446" t="s">
        <v>585</v>
      </c>
    </row>
    <row r="866" spans="1:2">
      <c r="A866" s="443"/>
      <c r="B866" s="446" t="s">
        <v>658</v>
      </c>
    </row>
    <row r="867" spans="1:2">
      <c r="A867" s="430"/>
      <c r="B867" s="446" t="s">
        <v>659</v>
      </c>
    </row>
    <row r="868" spans="1:2">
      <c r="A868" s="430"/>
      <c r="B868" s="446" t="s">
        <v>660</v>
      </c>
    </row>
    <row r="869" spans="1:2">
      <c r="A869" s="430"/>
      <c r="B869" s="446" t="s">
        <v>584</v>
      </c>
    </row>
    <row r="870" spans="1:2">
      <c r="A870" s="430"/>
      <c r="B870" s="446" t="s">
        <v>661</v>
      </c>
    </row>
    <row r="871" spans="1:2">
      <c r="A871" s="430"/>
      <c r="B871" s="446" t="s">
        <v>662</v>
      </c>
    </row>
    <row r="872" spans="1:2">
      <c r="A872" s="430"/>
      <c r="B872" s="446" t="s">
        <v>663</v>
      </c>
    </row>
    <row r="873" spans="1:2">
      <c r="A873" s="430"/>
      <c r="B873" s="446" t="s">
        <v>664</v>
      </c>
    </row>
    <row r="874" spans="1:2">
      <c r="A874" s="430"/>
      <c r="B874" s="446"/>
    </row>
    <row r="875" spans="1:2">
      <c r="A875" s="430"/>
    </row>
    <row r="876" spans="1:2">
      <c r="A876" s="430"/>
      <c r="B876" s="455" t="s">
        <v>665</v>
      </c>
    </row>
    <row r="877" spans="1:2" ht="25.5">
      <c r="A877" s="430"/>
      <c r="B877" s="446" t="s">
        <v>666</v>
      </c>
    </row>
    <row r="878" spans="1:2" ht="25.5">
      <c r="A878" s="430"/>
      <c r="B878" s="446" t="s">
        <v>667</v>
      </c>
    </row>
    <row r="879" spans="1:2">
      <c r="A879" s="430"/>
      <c r="B879" s="446" t="s">
        <v>38</v>
      </c>
    </row>
    <row r="880" spans="1:2">
      <c r="A880" s="430"/>
      <c r="B880" s="446" t="s">
        <v>668</v>
      </c>
    </row>
    <row r="881" spans="1:2">
      <c r="A881" s="430"/>
      <c r="B881" s="446" t="s">
        <v>669</v>
      </c>
    </row>
    <row r="882" spans="1:2">
      <c r="A882" s="430"/>
      <c r="B882" s="446" t="s">
        <v>670</v>
      </c>
    </row>
    <row r="883" spans="1:2">
      <c r="A883" s="430"/>
      <c r="B883" s="446" t="s">
        <v>671</v>
      </c>
    </row>
    <row r="884" spans="1:2" ht="25.5">
      <c r="A884" s="430"/>
      <c r="B884" s="446" t="s">
        <v>672</v>
      </c>
    </row>
    <row r="885" spans="1:2">
      <c r="A885" s="430"/>
      <c r="B885" s="446"/>
    </row>
    <row r="886" spans="1:2" ht="25.5">
      <c r="A886" s="430"/>
      <c r="B886" s="448" t="s">
        <v>673</v>
      </c>
    </row>
    <row r="887" spans="1:2" ht="25.5">
      <c r="A887" s="430"/>
      <c r="B887" s="446" t="s">
        <v>674</v>
      </c>
    </row>
    <row r="888" spans="1:2">
      <c r="A888" s="430"/>
      <c r="B888" s="446" t="s">
        <v>675</v>
      </c>
    </row>
    <row r="889" spans="1:2">
      <c r="A889" s="430"/>
      <c r="B889" s="446" t="s">
        <v>676</v>
      </c>
    </row>
    <row r="890" spans="1:2">
      <c r="A890" s="430"/>
      <c r="B890" s="446" t="s">
        <v>677</v>
      </c>
    </row>
    <row r="891" spans="1:2">
      <c r="A891" s="430"/>
      <c r="B891" s="446" t="s">
        <v>678</v>
      </c>
    </row>
    <row r="892" spans="1:2">
      <c r="A892" s="430"/>
      <c r="B892" s="446" t="s">
        <v>679</v>
      </c>
    </row>
    <row r="893" spans="1:2">
      <c r="A893" s="430"/>
      <c r="B893" s="446" t="s">
        <v>680</v>
      </c>
    </row>
    <row r="894" spans="1:2">
      <c r="A894" s="430"/>
      <c r="B894" s="446" t="s">
        <v>681</v>
      </c>
    </row>
    <row r="895" spans="1:2">
      <c r="A895" s="430"/>
      <c r="B895" s="446" t="s">
        <v>682</v>
      </c>
    </row>
    <row r="896" spans="1:2">
      <c r="A896" s="430"/>
      <c r="B896" s="446" t="s">
        <v>683</v>
      </c>
    </row>
    <row r="897" spans="1:2">
      <c r="A897" s="430"/>
      <c r="B897" s="446" t="s">
        <v>684</v>
      </c>
    </row>
    <row r="898" spans="1:2">
      <c r="A898" s="430"/>
      <c r="B898" s="446" t="s">
        <v>685</v>
      </c>
    </row>
    <row r="899" spans="1:2">
      <c r="A899" s="430"/>
      <c r="B899" s="446" t="s">
        <v>686</v>
      </c>
    </row>
    <row r="900" spans="1:2">
      <c r="A900" s="430"/>
      <c r="B900" s="446" t="s">
        <v>687</v>
      </c>
    </row>
    <row r="901" spans="1:2">
      <c r="A901" s="430"/>
      <c r="B901" s="446" t="s">
        <v>688</v>
      </c>
    </row>
    <row r="902" spans="1:2">
      <c r="A902" s="430"/>
      <c r="B902" s="446" t="s">
        <v>689</v>
      </c>
    </row>
    <row r="903" spans="1:2">
      <c r="A903" s="430"/>
      <c r="B903" s="446" t="s">
        <v>690</v>
      </c>
    </row>
    <row r="904" spans="1:2">
      <c r="A904" s="430"/>
      <c r="B904" s="446" t="s">
        <v>691</v>
      </c>
    </row>
    <row r="905" spans="1:2">
      <c r="A905" s="430"/>
      <c r="B905" s="446" t="s">
        <v>692</v>
      </c>
    </row>
    <row r="906" spans="1:2">
      <c r="A906" s="430"/>
      <c r="B906" s="446" t="s">
        <v>693</v>
      </c>
    </row>
    <row r="907" spans="1:2">
      <c r="A907" s="430"/>
      <c r="B907" s="446" t="s">
        <v>694</v>
      </c>
    </row>
    <row r="908" spans="1:2">
      <c r="A908" s="430"/>
      <c r="B908" s="446" t="s">
        <v>695</v>
      </c>
    </row>
    <row r="909" spans="1:2">
      <c r="A909" s="430"/>
      <c r="B909" s="446" t="s">
        <v>696</v>
      </c>
    </row>
    <row r="910" spans="1:2" ht="25.5">
      <c r="A910" s="430"/>
      <c r="B910" s="446" t="s">
        <v>697</v>
      </c>
    </row>
    <row r="911" spans="1:2">
      <c r="A911" s="430"/>
      <c r="B911" s="446" t="s">
        <v>698</v>
      </c>
    </row>
    <row r="912" spans="1:2">
      <c r="A912" s="430"/>
      <c r="B912" s="446" t="s">
        <v>699</v>
      </c>
    </row>
    <row r="913" spans="1:2">
      <c r="A913" s="430"/>
      <c r="B913" s="446" t="s">
        <v>700</v>
      </c>
    </row>
    <row r="914" spans="1:2">
      <c r="A914" s="430"/>
      <c r="B914" s="446" t="s">
        <v>701</v>
      </c>
    </row>
    <row r="915" spans="1:2">
      <c r="A915" s="430"/>
      <c r="B915" s="446" t="s">
        <v>702</v>
      </c>
    </row>
    <row r="916" spans="1:2">
      <c r="A916" s="430"/>
      <c r="B916" s="446" t="s">
        <v>313</v>
      </c>
    </row>
    <row r="917" spans="1:2">
      <c r="A917" s="430"/>
      <c r="B917" s="429" t="s">
        <v>314</v>
      </c>
    </row>
    <row r="918" spans="1:2">
      <c r="A918" s="430"/>
      <c r="B918" s="429" t="s">
        <v>703</v>
      </c>
    </row>
    <row r="919" spans="1:2">
      <c r="A919" s="430"/>
      <c r="B919" s="429" t="s">
        <v>704</v>
      </c>
    </row>
    <row r="920" spans="1:2">
      <c r="A920" s="430"/>
      <c r="B920" s="446" t="s">
        <v>2118</v>
      </c>
    </row>
    <row r="921" spans="1:2">
      <c r="A921" s="430"/>
      <c r="B921" s="429" t="s">
        <v>312</v>
      </c>
    </row>
    <row r="922" spans="1:2">
      <c r="A922" s="430"/>
      <c r="B922" s="429" t="s">
        <v>705</v>
      </c>
    </row>
    <row r="923" spans="1:2">
      <c r="A923" s="430"/>
      <c r="B923" s="429" t="s">
        <v>706</v>
      </c>
    </row>
    <row r="924" spans="1:2" ht="25.5">
      <c r="A924" s="430"/>
      <c r="B924" s="429" t="s">
        <v>707</v>
      </c>
    </row>
    <row r="925" spans="1:2">
      <c r="A925" s="430"/>
      <c r="B925" s="429" t="s">
        <v>708</v>
      </c>
    </row>
    <row r="926" spans="1:2">
      <c r="A926" s="430"/>
      <c r="B926" s="429" t="s">
        <v>709</v>
      </c>
    </row>
    <row r="927" spans="1:2">
      <c r="A927" s="430"/>
      <c r="B927" s="429" t="s">
        <v>710</v>
      </c>
    </row>
    <row r="928" spans="1:2" ht="25.5">
      <c r="A928" s="430"/>
      <c r="B928" s="429" t="s">
        <v>711</v>
      </c>
    </row>
    <row r="929" spans="1:2">
      <c r="A929" s="430"/>
      <c r="B929" s="429" t="s">
        <v>712</v>
      </c>
    </row>
    <row r="930" spans="1:2">
      <c r="A930" s="430"/>
      <c r="B930" s="429" t="s">
        <v>713</v>
      </c>
    </row>
    <row r="931" spans="1:2">
      <c r="A931" s="430"/>
      <c r="B931" s="429" t="s">
        <v>714</v>
      </c>
    </row>
    <row r="932" spans="1:2" ht="25.5">
      <c r="A932" s="430"/>
      <c r="B932" s="429" t="s">
        <v>715</v>
      </c>
    </row>
    <row r="933" spans="1:2">
      <c r="A933" s="430"/>
      <c r="B933" s="429" t="s">
        <v>716</v>
      </c>
    </row>
    <row r="934" spans="1:2">
      <c r="A934" s="430"/>
      <c r="B934" s="429" t="s">
        <v>717</v>
      </c>
    </row>
    <row r="935" spans="1:2">
      <c r="A935" s="430"/>
      <c r="B935" s="429" t="s">
        <v>718</v>
      </c>
    </row>
    <row r="936" spans="1:2">
      <c r="A936" s="430"/>
      <c r="B936" s="429" t="s">
        <v>719</v>
      </c>
    </row>
    <row r="937" spans="1:2">
      <c r="A937" s="430"/>
      <c r="B937" s="429" t="s">
        <v>720</v>
      </c>
    </row>
    <row r="938" spans="1:2">
      <c r="A938" s="430"/>
      <c r="B938" s="429" t="s">
        <v>721</v>
      </c>
    </row>
    <row r="939" spans="1:2">
      <c r="A939" s="430"/>
      <c r="B939" s="429" t="s">
        <v>722</v>
      </c>
    </row>
    <row r="940" spans="1:2">
      <c r="A940" s="430"/>
      <c r="B940" s="429" t="s">
        <v>723</v>
      </c>
    </row>
    <row r="941" spans="1:2" ht="25.5">
      <c r="A941" s="430"/>
      <c r="B941" s="429" t="s">
        <v>724</v>
      </c>
    </row>
    <row r="942" spans="1:2">
      <c r="A942" s="430"/>
      <c r="B942" s="429" t="s">
        <v>2119</v>
      </c>
    </row>
    <row r="943" spans="1:2">
      <c r="A943" s="430"/>
      <c r="B943" s="429" t="s">
        <v>56</v>
      </c>
    </row>
    <row r="944" spans="1:2">
      <c r="A944" s="430"/>
      <c r="B944" s="429" t="s">
        <v>57</v>
      </c>
    </row>
    <row r="945" spans="1:2">
      <c r="A945" s="430"/>
      <c r="B945" s="429" t="s">
        <v>725</v>
      </c>
    </row>
    <row r="946" spans="1:2">
      <c r="A946" s="430"/>
      <c r="B946" s="429" t="s">
        <v>726</v>
      </c>
    </row>
    <row r="947" spans="1:2">
      <c r="A947" s="430"/>
      <c r="B947" s="429" t="s">
        <v>727</v>
      </c>
    </row>
    <row r="948" spans="1:2" ht="25.5">
      <c r="A948" s="430"/>
      <c r="B948" s="429" t="s">
        <v>728</v>
      </c>
    </row>
    <row r="949" spans="1:2">
      <c r="A949" s="430"/>
      <c r="B949" s="429" t="s">
        <v>229</v>
      </c>
    </row>
    <row r="950" spans="1:2" ht="25.5">
      <c r="A950" s="430"/>
      <c r="B950" s="429" t="s">
        <v>729</v>
      </c>
    </row>
    <row r="951" spans="1:2">
      <c r="A951" s="430"/>
      <c r="B951" s="429" t="s">
        <v>730</v>
      </c>
    </row>
    <row r="952" spans="1:2">
      <c r="A952" s="430"/>
      <c r="B952" s="429" t="s">
        <v>731</v>
      </c>
    </row>
    <row r="953" spans="1:2">
      <c r="B953" s="429" t="s">
        <v>286</v>
      </c>
    </row>
    <row r="954" spans="1:2">
      <c r="A954" s="441"/>
      <c r="B954" s="429" t="s">
        <v>53</v>
      </c>
    </row>
    <row r="955" spans="1:2">
      <c r="A955" s="440"/>
      <c r="B955" s="429" t="s">
        <v>732</v>
      </c>
    </row>
    <row r="956" spans="1:2" ht="25.5">
      <c r="A956" s="430"/>
      <c r="B956" s="429" t="s">
        <v>733</v>
      </c>
    </row>
    <row r="957" spans="1:2">
      <c r="A957" s="430"/>
      <c r="B957" s="429" t="s">
        <v>734</v>
      </c>
    </row>
    <row r="958" spans="1:2">
      <c r="A958" s="430"/>
      <c r="B958" s="429" t="s">
        <v>735</v>
      </c>
    </row>
    <row r="959" spans="1:2">
      <c r="A959" s="430"/>
      <c r="B959" s="429" t="s">
        <v>736</v>
      </c>
    </row>
    <row r="960" spans="1:2">
      <c r="A960" s="430"/>
      <c r="B960" s="429" t="s">
        <v>737</v>
      </c>
    </row>
    <row r="961" spans="1:2">
      <c r="A961" s="430"/>
      <c r="B961" s="429" t="s">
        <v>738</v>
      </c>
    </row>
    <row r="962" spans="1:2">
      <c r="A962" s="430"/>
    </row>
    <row r="963" spans="1:2">
      <c r="A963" s="430"/>
    </row>
    <row r="964" spans="1:2">
      <c r="A964" s="430"/>
      <c r="B964" s="455" t="s">
        <v>739</v>
      </c>
    </row>
    <row r="965" spans="1:2">
      <c r="A965" s="430"/>
      <c r="B965" s="448"/>
    </row>
    <row r="966" spans="1:2">
      <c r="A966" s="430"/>
      <c r="B966" s="448" t="s">
        <v>740</v>
      </c>
    </row>
    <row r="967" spans="1:2">
      <c r="A967" s="430"/>
      <c r="B967" s="446" t="s">
        <v>741</v>
      </c>
    </row>
    <row r="968" spans="1:2">
      <c r="A968" s="430"/>
      <c r="B968" s="446" t="s">
        <v>742</v>
      </c>
    </row>
    <row r="969" spans="1:2">
      <c r="A969" s="430"/>
      <c r="B969" s="429" t="s">
        <v>743</v>
      </c>
    </row>
    <row r="970" spans="1:2">
      <c r="A970" s="430"/>
      <c r="B970" s="446" t="s">
        <v>744</v>
      </c>
    </row>
    <row r="971" spans="1:2">
      <c r="A971" s="430"/>
      <c r="B971" s="429" t="s">
        <v>745</v>
      </c>
    </row>
    <row r="972" spans="1:2" ht="25.5">
      <c r="A972" s="430"/>
      <c r="B972" s="446" t="s">
        <v>746</v>
      </c>
    </row>
    <row r="973" spans="1:2">
      <c r="A973" s="430"/>
      <c r="B973" s="429" t="s">
        <v>747</v>
      </c>
    </row>
    <row r="974" spans="1:2" ht="25.5">
      <c r="A974" s="430"/>
      <c r="B974" s="446" t="s">
        <v>748</v>
      </c>
    </row>
    <row r="975" spans="1:2">
      <c r="A975" s="430"/>
      <c r="B975" s="429" t="s">
        <v>749</v>
      </c>
    </row>
    <row r="976" spans="1:2">
      <c r="A976" s="430"/>
      <c r="B976" s="429" t="s">
        <v>750</v>
      </c>
    </row>
    <row r="977" spans="1:2" ht="25.5">
      <c r="A977" s="430"/>
      <c r="B977" s="446" t="s">
        <v>2120</v>
      </c>
    </row>
    <row r="978" spans="1:2">
      <c r="A978" s="430"/>
      <c r="B978" s="429" t="s">
        <v>751</v>
      </c>
    </row>
    <row r="979" spans="1:2">
      <c r="A979" s="430"/>
      <c r="B979" s="446" t="s">
        <v>752</v>
      </c>
    </row>
    <row r="980" spans="1:2">
      <c r="A980" s="430"/>
      <c r="B980" s="429" t="s">
        <v>753</v>
      </c>
    </row>
    <row r="981" spans="1:2" ht="25.5">
      <c r="A981" s="430"/>
      <c r="B981" s="429" t="s">
        <v>754</v>
      </c>
    </row>
    <row r="982" spans="1:2">
      <c r="A982" s="430"/>
      <c r="B982" s="429" t="s">
        <v>755</v>
      </c>
    </row>
    <row r="983" spans="1:2">
      <c r="A983" s="430"/>
      <c r="B983" s="429" t="s">
        <v>756</v>
      </c>
    </row>
    <row r="984" spans="1:2" ht="25.5">
      <c r="A984" s="430"/>
      <c r="B984" s="429" t="s">
        <v>757</v>
      </c>
    </row>
    <row r="985" spans="1:2">
      <c r="A985" s="430"/>
      <c r="B985" s="429" t="s">
        <v>758</v>
      </c>
    </row>
    <row r="986" spans="1:2">
      <c r="A986" s="430"/>
      <c r="B986" s="429" t="s">
        <v>759</v>
      </c>
    </row>
    <row r="987" spans="1:2">
      <c r="A987" s="430"/>
      <c r="B987" s="446" t="s">
        <v>760</v>
      </c>
    </row>
    <row r="988" spans="1:2">
      <c r="A988" s="430"/>
      <c r="B988" s="429" t="s">
        <v>761</v>
      </c>
    </row>
    <row r="989" spans="1:2">
      <c r="A989" s="430"/>
      <c r="B989" s="429" t="s">
        <v>762</v>
      </c>
    </row>
    <row r="990" spans="1:2">
      <c r="A990" s="430"/>
      <c r="B990" s="446" t="s">
        <v>763</v>
      </c>
    </row>
    <row r="991" spans="1:2">
      <c r="A991" s="430"/>
      <c r="B991" s="429" t="s">
        <v>764</v>
      </c>
    </row>
    <row r="992" spans="1:2">
      <c r="A992" s="430"/>
      <c r="B992" s="429" t="s">
        <v>765</v>
      </c>
    </row>
    <row r="993" spans="1:2">
      <c r="A993" s="430"/>
      <c r="B993" s="446" t="s">
        <v>766</v>
      </c>
    </row>
    <row r="994" spans="1:2">
      <c r="A994" s="430"/>
      <c r="B994" s="429" t="s">
        <v>767</v>
      </c>
    </row>
    <row r="995" spans="1:2" ht="25.5">
      <c r="A995" s="430"/>
      <c r="B995" s="446" t="s">
        <v>2121</v>
      </c>
    </row>
    <row r="996" spans="1:2">
      <c r="A996" s="430"/>
      <c r="B996" s="429" t="s">
        <v>768</v>
      </c>
    </row>
    <row r="997" spans="1:2">
      <c r="A997" s="430"/>
      <c r="B997" s="429" t="s">
        <v>769</v>
      </c>
    </row>
    <row r="998" spans="1:2">
      <c r="A998" s="430"/>
      <c r="B998" s="429" t="s">
        <v>770</v>
      </c>
    </row>
    <row r="999" spans="1:2">
      <c r="A999" s="430"/>
      <c r="B999" s="429" t="s">
        <v>771</v>
      </c>
    </row>
    <row r="1000" spans="1:2">
      <c r="A1000" s="430"/>
      <c r="B1000" s="429" t="s">
        <v>772</v>
      </c>
    </row>
    <row r="1001" spans="1:2" ht="25.5">
      <c r="A1001" s="430"/>
      <c r="B1001" s="446" t="s">
        <v>50</v>
      </c>
    </row>
    <row r="1002" spans="1:2">
      <c r="A1002" s="430"/>
      <c r="B1002" s="429" t="s">
        <v>51</v>
      </c>
    </row>
    <row r="1003" spans="1:2">
      <c r="A1003" s="430"/>
      <c r="B1003" s="429" t="s">
        <v>52</v>
      </c>
    </row>
    <row r="1004" spans="1:2">
      <c r="A1004" s="430"/>
      <c r="B1004" s="429" t="s">
        <v>53</v>
      </c>
    </row>
    <row r="1005" spans="1:2">
      <c r="A1005" s="430"/>
      <c r="B1005" s="429" t="s">
        <v>54</v>
      </c>
    </row>
    <row r="1006" spans="1:2" ht="25.5">
      <c r="A1006" s="430"/>
      <c r="B1006" s="429" t="s">
        <v>773</v>
      </c>
    </row>
    <row r="1007" spans="1:2">
      <c r="A1007" s="430"/>
      <c r="B1007" s="429" t="s">
        <v>774</v>
      </c>
    </row>
    <row r="1008" spans="1:2">
      <c r="A1008" s="430"/>
      <c r="B1008" s="429" t="s">
        <v>775</v>
      </c>
    </row>
    <row r="1009" spans="1:2">
      <c r="A1009" s="430"/>
      <c r="B1009" s="429" t="s">
        <v>776</v>
      </c>
    </row>
    <row r="1010" spans="1:2">
      <c r="A1010" s="430"/>
      <c r="B1010" s="429" t="s">
        <v>777</v>
      </c>
    </row>
    <row r="1011" spans="1:2" ht="25.5">
      <c r="A1011" s="430"/>
      <c r="B1011" s="429" t="s">
        <v>778</v>
      </c>
    </row>
    <row r="1012" spans="1:2">
      <c r="A1012" s="430"/>
      <c r="B1012" s="429" t="s">
        <v>779</v>
      </c>
    </row>
    <row r="1013" spans="1:2">
      <c r="A1013" s="430"/>
      <c r="B1013" s="429" t="s">
        <v>780</v>
      </c>
    </row>
    <row r="1014" spans="1:2" ht="25.5">
      <c r="A1014" s="430"/>
      <c r="B1014" s="429" t="s">
        <v>781</v>
      </c>
    </row>
    <row r="1015" spans="1:2">
      <c r="A1015" s="430"/>
      <c r="B1015" s="429" t="s">
        <v>782</v>
      </c>
    </row>
    <row r="1016" spans="1:2">
      <c r="A1016" s="430"/>
      <c r="B1016" s="429" t="s">
        <v>783</v>
      </c>
    </row>
    <row r="1017" spans="1:2" ht="25.5">
      <c r="A1017" s="430"/>
      <c r="B1017" s="429" t="s">
        <v>784</v>
      </c>
    </row>
    <row r="1018" spans="1:2">
      <c r="A1018" s="430"/>
      <c r="B1018" s="429" t="s">
        <v>785</v>
      </c>
    </row>
    <row r="1019" spans="1:2">
      <c r="A1019" s="430"/>
      <c r="B1019" s="429" t="s">
        <v>786</v>
      </c>
    </row>
    <row r="1020" spans="1:2" ht="25.5">
      <c r="A1020" s="430"/>
      <c r="B1020" s="429" t="s">
        <v>787</v>
      </c>
    </row>
    <row r="1021" spans="1:2">
      <c r="A1021" s="430"/>
      <c r="B1021" s="429" t="s">
        <v>788</v>
      </c>
    </row>
    <row r="1022" spans="1:2" ht="25.5">
      <c r="A1022" s="430"/>
      <c r="B1022" s="429" t="s">
        <v>789</v>
      </c>
    </row>
    <row r="1023" spans="1:2">
      <c r="A1023" s="430"/>
      <c r="B1023" s="429" t="s">
        <v>790</v>
      </c>
    </row>
    <row r="1024" spans="1:2" ht="25.5">
      <c r="A1024" s="430"/>
      <c r="B1024" s="429" t="s">
        <v>791</v>
      </c>
    </row>
    <row r="1025" spans="1:2">
      <c r="A1025" s="430"/>
      <c r="B1025" s="429" t="s">
        <v>792</v>
      </c>
    </row>
    <row r="1026" spans="1:2" ht="25.5">
      <c r="A1026" s="430"/>
      <c r="B1026" s="429" t="s">
        <v>793</v>
      </c>
    </row>
    <row r="1027" spans="1:2">
      <c r="B1027" s="429" t="s">
        <v>794</v>
      </c>
    </row>
    <row r="1028" spans="1:2">
      <c r="B1028" s="429" t="s">
        <v>795</v>
      </c>
    </row>
    <row r="1029" spans="1:2">
      <c r="A1029" s="441"/>
      <c r="B1029" s="429" t="s">
        <v>796</v>
      </c>
    </row>
    <row r="1030" spans="1:2">
      <c r="A1030" s="440"/>
      <c r="B1030" s="429" t="s">
        <v>797</v>
      </c>
    </row>
    <row r="1031" spans="1:2" ht="25.5">
      <c r="A1031" s="430"/>
      <c r="B1031" s="429" t="s">
        <v>798</v>
      </c>
    </row>
    <row r="1032" spans="1:2">
      <c r="A1032" s="430"/>
      <c r="B1032" s="429" t="s">
        <v>799</v>
      </c>
    </row>
    <row r="1033" spans="1:2">
      <c r="A1033" s="430"/>
      <c r="B1033" s="429" t="s">
        <v>800</v>
      </c>
    </row>
    <row r="1034" spans="1:2">
      <c r="A1034" s="430"/>
      <c r="B1034" s="429" t="s">
        <v>801</v>
      </c>
    </row>
    <row r="1035" spans="1:2">
      <c r="A1035" s="430"/>
      <c r="B1035" s="429" t="s">
        <v>802</v>
      </c>
    </row>
    <row r="1036" spans="1:2">
      <c r="A1036" s="430"/>
      <c r="B1036" s="429" t="s">
        <v>803</v>
      </c>
    </row>
    <row r="1037" spans="1:2">
      <c r="A1037" s="430"/>
    </row>
    <row r="1038" spans="1:2">
      <c r="A1038" s="430"/>
    </row>
    <row r="1039" spans="1:2">
      <c r="A1039" s="430"/>
      <c r="B1039" s="455" t="s">
        <v>804</v>
      </c>
    </row>
    <row r="1040" spans="1:2">
      <c r="A1040" s="430"/>
      <c r="B1040" s="448"/>
    </row>
    <row r="1041" spans="1:2">
      <c r="A1041" s="430"/>
      <c r="B1041" s="446" t="s">
        <v>59</v>
      </c>
    </row>
    <row r="1042" spans="1:2">
      <c r="A1042" s="430"/>
      <c r="B1042" s="446" t="s">
        <v>805</v>
      </c>
    </row>
    <row r="1043" spans="1:2">
      <c r="A1043" s="430"/>
      <c r="B1043" s="446" t="s">
        <v>617</v>
      </c>
    </row>
    <row r="1044" spans="1:2">
      <c r="A1044" s="430"/>
      <c r="B1044" s="446" t="s">
        <v>618</v>
      </c>
    </row>
    <row r="1045" spans="1:2">
      <c r="A1045" s="430"/>
      <c r="B1045" s="446" t="s">
        <v>806</v>
      </c>
    </row>
    <row r="1046" spans="1:2">
      <c r="B1046" s="446" t="s">
        <v>619</v>
      </c>
    </row>
    <row r="1047" spans="1:2">
      <c r="B1047" s="446" t="s">
        <v>807</v>
      </c>
    </row>
    <row r="1048" spans="1:2">
      <c r="A1048" s="441"/>
      <c r="B1048" s="446" t="s">
        <v>621</v>
      </c>
    </row>
    <row r="1049" spans="1:2">
      <c r="A1049" s="440"/>
      <c r="B1049" s="446" t="s">
        <v>622</v>
      </c>
    </row>
    <row r="1050" spans="1:2">
      <c r="A1050" s="430"/>
      <c r="B1050" s="446" t="s">
        <v>623</v>
      </c>
    </row>
    <row r="1051" spans="1:2">
      <c r="A1051" s="430"/>
      <c r="B1051" s="446" t="s">
        <v>624</v>
      </c>
    </row>
    <row r="1052" spans="1:2">
      <c r="A1052" s="430"/>
      <c r="B1052" s="446" t="s">
        <v>482</v>
      </c>
    </row>
    <row r="1053" spans="1:2">
      <c r="A1053" s="430"/>
      <c r="B1053" s="446" t="s">
        <v>483</v>
      </c>
    </row>
    <row r="1054" spans="1:2">
      <c r="A1054" s="430"/>
      <c r="B1054" s="446" t="s">
        <v>808</v>
      </c>
    </row>
    <row r="1055" spans="1:2" ht="25.5">
      <c r="A1055" s="430"/>
      <c r="B1055" s="446" t="s">
        <v>44</v>
      </c>
    </row>
    <row r="1056" spans="1:2">
      <c r="A1056" s="430"/>
    </row>
    <row r="1057" spans="1:2">
      <c r="A1057" s="430"/>
    </row>
    <row r="1058" spans="1:2">
      <c r="A1058" s="440"/>
      <c r="B1058" s="455" t="s">
        <v>809</v>
      </c>
    </row>
    <row r="1059" spans="1:2">
      <c r="A1059" s="440"/>
      <c r="B1059" s="446"/>
    </row>
    <row r="1060" spans="1:2">
      <c r="A1060" s="440"/>
      <c r="B1060" s="446" t="s">
        <v>59</v>
      </c>
    </row>
    <row r="1061" spans="1:2" ht="25.5">
      <c r="B1061" s="446" t="s">
        <v>60</v>
      </c>
    </row>
    <row r="1062" spans="1:2" ht="25.5">
      <c r="B1062" s="446" t="s">
        <v>810</v>
      </c>
    </row>
    <row r="1063" spans="1:2" ht="25.5">
      <c r="B1063" s="446" t="s">
        <v>70</v>
      </c>
    </row>
    <row r="1064" spans="1:2" ht="25.5">
      <c r="B1064" s="446" t="s">
        <v>811</v>
      </c>
    </row>
    <row r="1065" spans="1:2" ht="25.5">
      <c r="B1065" s="446" t="s">
        <v>44</v>
      </c>
    </row>
    <row r="1066" spans="1:2" ht="38.25">
      <c r="B1066" s="446" t="s">
        <v>812</v>
      </c>
    </row>
    <row r="1067" spans="1:2">
      <c r="B1067" s="446"/>
    </row>
    <row r="1068" spans="1:2" ht="25.5">
      <c r="B1068" s="448" t="s">
        <v>813</v>
      </c>
    </row>
    <row r="1069" spans="1:2">
      <c r="B1069" s="429" t="s">
        <v>814</v>
      </c>
    </row>
    <row r="1070" spans="1:2">
      <c r="B1070" s="460" t="s">
        <v>2494</v>
      </c>
    </row>
    <row r="1071" spans="1:2">
      <c r="B1071" s="429" t="s">
        <v>815</v>
      </c>
    </row>
    <row r="1072" spans="1:2">
      <c r="B1072" s="429" t="s">
        <v>816</v>
      </c>
    </row>
    <row r="1073" spans="2:2">
      <c r="B1073" s="460" t="s">
        <v>2495</v>
      </c>
    </row>
    <row r="1074" spans="2:2">
      <c r="B1074" s="429" t="s">
        <v>817</v>
      </c>
    </row>
    <row r="1075" spans="2:2">
      <c r="B1075" s="460" t="s">
        <v>2496</v>
      </c>
    </row>
    <row r="1076" spans="2:2">
      <c r="B1076" s="429" t="s">
        <v>818</v>
      </c>
    </row>
    <row r="1077" spans="2:2">
      <c r="B1077" s="429" t="s">
        <v>819</v>
      </c>
    </row>
    <row r="1078" spans="2:2">
      <c r="B1078" s="460" t="s">
        <v>2497</v>
      </c>
    </row>
    <row r="1079" spans="2:2">
      <c r="B1079" s="429" t="s">
        <v>820</v>
      </c>
    </row>
    <row r="1080" spans="2:2">
      <c r="B1080" s="460" t="s">
        <v>2498</v>
      </c>
    </row>
    <row r="1081" spans="2:2">
      <c r="B1081" s="429" t="s">
        <v>821</v>
      </c>
    </row>
    <row r="1082" spans="2:2">
      <c r="B1082" s="460" t="s">
        <v>2499</v>
      </c>
    </row>
    <row r="1083" spans="2:2">
      <c r="B1083" s="429" t="s">
        <v>822</v>
      </c>
    </row>
    <row r="1084" spans="2:2">
      <c r="B1084" s="429" t="s">
        <v>823</v>
      </c>
    </row>
    <row r="1085" spans="2:2">
      <c r="B1085" s="460" t="s">
        <v>2500</v>
      </c>
    </row>
    <row r="1086" spans="2:2">
      <c r="B1086" s="429" t="s">
        <v>824</v>
      </c>
    </row>
    <row r="1087" spans="2:2">
      <c r="B1087" s="429" t="s">
        <v>825</v>
      </c>
    </row>
    <row r="1088" spans="2:2">
      <c r="B1088" s="460" t="s">
        <v>826</v>
      </c>
    </row>
    <row r="1089" spans="2:2">
      <c r="B1089" s="429" t="s">
        <v>827</v>
      </c>
    </row>
    <row r="1090" spans="2:2">
      <c r="B1090" s="460" t="s">
        <v>828</v>
      </c>
    </row>
    <row r="1091" spans="2:2">
      <c r="B1091" s="429" t="s">
        <v>829</v>
      </c>
    </row>
    <row r="1092" spans="2:2">
      <c r="B1092" s="460" t="s">
        <v>830</v>
      </c>
    </row>
    <row r="1093" spans="2:2">
      <c r="B1093" s="429" t="s">
        <v>831</v>
      </c>
    </row>
    <row r="1094" spans="2:2">
      <c r="B1094" s="460" t="s">
        <v>832</v>
      </c>
    </row>
    <row r="1095" spans="2:2">
      <c r="B1095" s="429" t="s">
        <v>833</v>
      </c>
    </row>
    <row r="1096" spans="2:2">
      <c r="B1096" s="460" t="s">
        <v>834</v>
      </c>
    </row>
    <row r="1097" spans="2:2">
      <c r="B1097" s="429" t="s">
        <v>835</v>
      </c>
    </row>
    <row r="1098" spans="2:2">
      <c r="B1098" s="460" t="s">
        <v>836</v>
      </c>
    </row>
    <row r="1099" spans="2:2">
      <c r="B1099" s="429" t="s">
        <v>837</v>
      </c>
    </row>
    <row r="1100" spans="2:2">
      <c r="B1100" s="460" t="s">
        <v>838</v>
      </c>
    </row>
    <row r="1101" spans="2:2">
      <c r="B1101" s="429" t="s">
        <v>839</v>
      </c>
    </row>
    <row r="1102" spans="2:2">
      <c r="B1102" s="460" t="s">
        <v>840</v>
      </c>
    </row>
    <row r="1103" spans="2:2">
      <c r="B1103" s="429" t="s">
        <v>841</v>
      </c>
    </row>
    <row r="1104" spans="2:2">
      <c r="B1104" s="460" t="s">
        <v>840</v>
      </c>
    </row>
    <row r="1105" spans="1:2">
      <c r="B1105" s="429" t="s">
        <v>842</v>
      </c>
    </row>
    <row r="1106" spans="1:2">
      <c r="A1106" s="441"/>
      <c r="B1106" s="460" t="s">
        <v>840</v>
      </c>
    </row>
    <row r="1107" spans="1:2">
      <c r="B1107" s="429" t="s">
        <v>843</v>
      </c>
    </row>
    <row r="1108" spans="1:2">
      <c r="B1108" s="460" t="s">
        <v>844</v>
      </c>
    </row>
    <row r="1109" spans="1:2" ht="25.5">
      <c r="B1109" s="446" t="s">
        <v>845</v>
      </c>
    </row>
    <row r="1110" spans="1:2">
      <c r="B1110" s="460" t="s">
        <v>846</v>
      </c>
    </row>
    <row r="1111" spans="1:2">
      <c r="B1111" s="446" t="s">
        <v>2710</v>
      </c>
    </row>
    <row r="1112" spans="1:2">
      <c r="B1112" s="460"/>
    </row>
    <row r="1116" spans="1:2">
      <c r="B1116" s="455" t="s">
        <v>847</v>
      </c>
    </row>
    <row r="1117" spans="1:2">
      <c r="B1117" s="448"/>
    </row>
    <row r="1118" spans="1:2">
      <c r="B1118" s="446" t="s">
        <v>848</v>
      </c>
    </row>
    <row r="1119" spans="1:2">
      <c r="B1119" s="460" t="s">
        <v>849</v>
      </c>
    </row>
    <row r="1120" spans="1:2" ht="25.5">
      <c r="B1120" s="444" t="s">
        <v>2509</v>
      </c>
    </row>
    <row r="1121" spans="2:2" ht="25.5">
      <c r="B1121" s="445" t="s">
        <v>2508</v>
      </c>
    </row>
    <row r="1122" spans="2:2">
      <c r="B1122" s="445" t="s">
        <v>2507</v>
      </c>
    </row>
    <row r="1123" spans="2:2" ht="25.5">
      <c r="B1123" s="445" t="s">
        <v>2515</v>
      </c>
    </row>
    <row r="1124" spans="2:2" ht="25.5">
      <c r="B1124" s="445" t="s">
        <v>2514</v>
      </c>
    </row>
    <row r="1125" spans="2:2" ht="25.5">
      <c r="B1125" s="445" t="s">
        <v>2506</v>
      </c>
    </row>
    <row r="1126" spans="2:2">
      <c r="B1126" s="445" t="s">
        <v>2505</v>
      </c>
    </row>
    <row r="1127" spans="2:2">
      <c r="B1127" s="445" t="s">
        <v>2504</v>
      </c>
    </row>
    <row r="1128" spans="2:2" ht="25.5">
      <c r="B1128" s="444" t="s">
        <v>2503</v>
      </c>
    </row>
    <row r="1129" spans="2:2">
      <c r="B1129" s="445" t="s">
        <v>2502</v>
      </c>
    </row>
    <row r="1130" spans="2:2">
      <c r="B1130" s="445" t="s">
        <v>2501</v>
      </c>
    </row>
    <row r="1131" spans="2:2">
      <c r="B1131" s="446" t="s">
        <v>2513</v>
      </c>
    </row>
    <row r="1132" spans="2:2">
      <c r="B1132" s="446" t="s">
        <v>2512</v>
      </c>
    </row>
    <row r="1133" spans="2:2">
      <c r="B1133" s="446" t="s">
        <v>2511</v>
      </c>
    </row>
    <row r="1134" spans="2:2" ht="25.5">
      <c r="B1134" s="446" t="s">
        <v>2510</v>
      </c>
    </row>
    <row r="1136" spans="2:2">
      <c r="B1136" s="460" t="s">
        <v>850</v>
      </c>
    </row>
    <row r="1137" spans="2:2">
      <c r="B1137" s="446" t="s">
        <v>851</v>
      </c>
    </row>
    <row r="1138" spans="2:2">
      <c r="B1138" s="446" t="s">
        <v>852</v>
      </c>
    </row>
    <row r="1140" spans="2:2">
      <c r="B1140" s="460" t="s">
        <v>853</v>
      </c>
    </row>
    <row r="1141" spans="2:2" ht="25.5">
      <c r="B1141" s="446" t="s">
        <v>854</v>
      </c>
    </row>
    <row r="1142" spans="2:2">
      <c r="B1142" s="446" t="s">
        <v>855</v>
      </c>
    </row>
    <row r="1143" spans="2:2" ht="25.5">
      <c r="B1143" s="446" t="s">
        <v>856</v>
      </c>
    </row>
    <row r="1144" spans="2:2">
      <c r="B1144" s="446" t="s">
        <v>857</v>
      </c>
    </row>
    <row r="1145" spans="2:2" ht="25.5">
      <c r="B1145" s="446" t="s">
        <v>858</v>
      </c>
    </row>
    <row r="1146" spans="2:2" ht="25.5">
      <c r="B1146" s="446" t="s">
        <v>859</v>
      </c>
    </row>
  </sheetData>
  <sheetProtection password="CA25" sheet="1" objects="1" scenarios="1"/>
  <hyperlinks>
    <hyperlink ref="B1108" r:id="rId1"/>
  </hyperlinks>
  <pageMargins left="0.70866141732283472" right="0.70866141732283472" top="0.74803149606299213" bottom="0.9055118110236221" header="0" footer="0"/>
  <pageSetup paperSize="9" scale="95" firstPageNumber="0" pageOrder="overThenDown" orientation="portrait" horizontalDpi="300" verticalDpi="300" r:id="rId2"/>
  <headerFooter alignWithMargins="0">
    <oddFooter>&amp;C&amp;10Stran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30"/>
  <sheetViews>
    <sheetView view="pageBreakPreview" topLeftCell="A10" zoomScale="140" zoomScaleNormal="150" zoomScaleSheetLayoutView="140" workbookViewId="0">
      <selection activeCell="C7" sqref="C7"/>
    </sheetView>
  </sheetViews>
  <sheetFormatPr defaultColWidth="8" defaultRowHeight="18.75" customHeight="1"/>
  <cols>
    <col min="1" max="1" width="11.75" style="63" customWidth="1"/>
    <col min="2" max="2" width="44" style="63" customWidth="1"/>
    <col min="3" max="3" width="15.25" style="63" customWidth="1"/>
    <col min="4" max="16384" width="8" style="63"/>
  </cols>
  <sheetData>
    <row r="2" spans="1:3" ht="18.75" customHeight="1">
      <c r="B2" s="68" t="s">
        <v>2516</v>
      </c>
    </row>
    <row r="3" spans="1:3" ht="18.75" customHeight="1">
      <c r="B3" s="70"/>
      <c r="C3" s="76"/>
    </row>
    <row r="4" spans="1:3" ht="18.75" customHeight="1">
      <c r="A4" s="61"/>
      <c r="B4" s="61" t="s">
        <v>860</v>
      </c>
      <c r="C4" s="61"/>
    </row>
    <row r="5" spans="1:3" ht="18.75" customHeight="1">
      <c r="A5" s="77" t="s">
        <v>49</v>
      </c>
      <c r="B5" s="61" t="s">
        <v>861</v>
      </c>
      <c r="C5" s="61"/>
    </row>
    <row r="6" spans="1:3" ht="18.75" customHeight="1">
      <c r="A6" s="78" t="s">
        <v>862</v>
      </c>
      <c r="B6" s="64" t="s">
        <v>863</v>
      </c>
      <c r="C6" s="79">
        <f>Prip_!F8</f>
        <v>0</v>
      </c>
    </row>
    <row r="7" spans="1:3" ht="18.75" customHeight="1">
      <c r="A7" s="78" t="s">
        <v>864</v>
      </c>
      <c r="B7" s="64" t="s">
        <v>865</v>
      </c>
      <c r="C7" s="79">
        <f>Ruš_!F43</f>
        <v>0</v>
      </c>
    </row>
    <row r="8" spans="1:3" ht="18.75" customHeight="1">
      <c r="A8" s="78" t="s">
        <v>866</v>
      </c>
      <c r="B8" s="64" t="s">
        <v>867</v>
      </c>
      <c r="C8" s="79">
        <f>Zem_!F49</f>
        <v>0</v>
      </c>
    </row>
    <row r="9" spans="1:3" ht="18.75" customHeight="1">
      <c r="A9" s="78" t="s">
        <v>868</v>
      </c>
      <c r="B9" s="64" t="s">
        <v>869</v>
      </c>
      <c r="C9" s="79">
        <f>AB!F29</f>
        <v>0</v>
      </c>
    </row>
    <row r="10" spans="1:3" ht="18.75" customHeight="1">
      <c r="A10" s="78" t="s">
        <v>870</v>
      </c>
      <c r="B10" s="64" t="s">
        <v>871</v>
      </c>
      <c r="C10" s="79">
        <f>ZD!F55</f>
        <v>0</v>
      </c>
    </row>
    <row r="11" spans="1:3" ht="18.75" customHeight="1">
      <c r="A11" s="77" t="s">
        <v>872</v>
      </c>
      <c r="B11" s="61" t="s">
        <v>873</v>
      </c>
      <c r="C11" s="62">
        <f>TD!F26</f>
        <v>0</v>
      </c>
    </row>
    <row r="12" spans="1:3" ht="18.75" customHeight="1">
      <c r="A12" s="64"/>
      <c r="B12" s="64" t="s">
        <v>874</v>
      </c>
      <c r="C12" s="79">
        <f>SUM(C6:C11)</f>
        <v>0</v>
      </c>
    </row>
    <row r="13" spans="1:3" ht="18.75" customHeight="1">
      <c r="A13" s="77" t="s">
        <v>55</v>
      </c>
      <c r="B13" s="61" t="s">
        <v>875</v>
      </c>
      <c r="C13" s="62"/>
    </row>
    <row r="14" spans="1:3" ht="18.75" customHeight="1">
      <c r="A14" s="78" t="s">
        <v>862</v>
      </c>
      <c r="B14" s="64" t="s">
        <v>876</v>
      </c>
      <c r="C14" s="79">
        <f>Krov__klep_!F13</f>
        <v>0</v>
      </c>
    </row>
    <row r="15" spans="1:3" ht="18.75" customHeight="1">
      <c r="A15" s="78" t="s">
        <v>864</v>
      </c>
      <c r="B15" s="64" t="s">
        <v>877</v>
      </c>
      <c r="C15" s="79">
        <f>Les__fasada!F7</f>
        <v>0</v>
      </c>
    </row>
    <row r="16" spans="1:3" ht="18.75" customHeight="1">
      <c r="A16" s="78" t="s">
        <v>866</v>
      </c>
      <c r="B16" s="64" t="s">
        <v>878</v>
      </c>
      <c r="C16" s="79">
        <f>Ključ_!F21</f>
        <v>0</v>
      </c>
    </row>
    <row r="17" spans="1:3" ht="18.75" customHeight="1">
      <c r="A17" s="78" t="s">
        <v>868</v>
      </c>
      <c r="B17" s="64" t="s">
        <v>879</v>
      </c>
      <c r="C17" s="79">
        <f>Ker_!F17</f>
        <v>0</v>
      </c>
    </row>
    <row r="18" spans="1:3" ht="18.75" customHeight="1">
      <c r="A18" s="78" t="s">
        <v>870</v>
      </c>
      <c r="B18" s="64" t="s">
        <v>880</v>
      </c>
      <c r="C18" s="79">
        <f>Tlak_!F11</f>
        <v>0</v>
      </c>
    </row>
    <row r="19" spans="1:3" ht="18.75" customHeight="1">
      <c r="A19" s="78" t="s">
        <v>872</v>
      </c>
      <c r="B19" s="64" t="s">
        <v>881</v>
      </c>
      <c r="C19" s="79">
        <f>Sliko_!F15</f>
        <v>0</v>
      </c>
    </row>
    <row r="20" spans="1:3" ht="18.75" customHeight="1">
      <c r="A20" s="78" t="s">
        <v>882</v>
      </c>
      <c r="B20" s="64" t="s">
        <v>883</v>
      </c>
      <c r="C20" s="79">
        <f>Stavb__poh_!F31</f>
        <v>0</v>
      </c>
    </row>
    <row r="21" spans="1:3" ht="18.75" customHeight="1">
      <c r="A21" s="78" t="s">
        <v>884</v>
      </c>
      <c r="B21" s="64" t="s">
        <v>885</v>
      </c>
      <c r="C21" s="79">
        <f>Les__vrata!F17</f>
        <v>0</v>
      </c>
    </row>
    <row r="22" spans="1:3" ht="18.75" customHeight="1">
      <c r="A22" s="78" t="s">
        <v>886</v>
      </c>
      <c r="B22" s="64" t="s">
        <v>887</v>
      </c>
      <c r="C22" s="79">
        <f>Kov__vrata!F17</f>
        <v>0</v>
      </c>
    </row>
    <row r="23" spans="1:3" ht="18.75" customHeight="1">
      <c r="A23" s="80" t="s">
        <v>888</v>
      </c>
      <c r="B23" s="64" t="s">
        <v>889</v>
      </c>
      <c r="C23" s="79">
        <f>Stek_!F13</f>
        <v>0</v>
      </c>
    </row>
    <row r="24" spans="1:3" ht="18.75" customHeight="1">
      <c r="A24" s="78" t="s">
        <v>890</v>
      </c>
      <c r="B24" s="64" t="s">
        <v>891</v>
      </c>
      <c r="C24" s="79">
        <f>Stek__Fasada!F10</f>
        <v>0</v>
      </c>
    </row>
    <row r="25" spans="1:3" ht="18.75" customHeight="1">
      <c r="A25" s="78" t="s">
        <v>892</v>
      </c>
      <c r="B25" s="64" t="s">
        <v>893</v>
      </c>
      <c r="C25" s="79">
        <f>Suhom_!F20</f>
        <v>0</v>
      </c>
    </row>
    <row r="26" spans="1:3" ht="18.75" customHeight="1">
      <c r="A26" s="77" t="s">
        <v>894</v>
      </c>
      <c r="B26" s="61" t="s">
        <v>895</v>
      </c>
      <c r="C26" s="79">
        <f>Dvig_!F7</f>
        <v>0</v>
      </c>
    </row>
    <row r="27" spans="1:3" ht="18.75" customHeight="1">
      <c r="A27" s="77" t="s">
        <v>896</v>
      </c>
      <c r="B27" s="61" t="s">
        <v>897</v>
      </c>
      <c r="C27" s="62">
        <f>Savne!F11</f>
        <v>0</v>
      </c>
    </row>
    <row r="28" spans="1:3" ht="18.75" customHeight="1">
      <c r="A28" s="64"/>
      <c r="B28" s="64" t="s">
        <v>898</v>
      </c>
      <c r="C28" s="79">
        <f>SUM(C14:C27)</f>
        <v>0</v>
      </c>
    </row>
    <row r="29" spans="1:3" ht="18.75" customHeight="1">
      <c r="A29" s="64"/>
      <c r="B29" s="64"/>
      <c r="C29" s="79"/>
    </row>
    <row r="30" spans="1:3" ht="18.75" customHeight="1">
      <c r="A30" s="64"/>
      <c r="B30" s="64" t="s">
        <v>899</v>
      </c>
      <c r="C30" s="79">
        <f>C12+C28</f>
        <v>0</v>
      </c>
    </row>
  </sheetData>
  <sheetProtection password="CA25" sheet="1"/>
  <pageMargins left="0.70866141732283472" right="0.70866141732283472" top="0.74803149606299213" bottom="0.9055118110236221" header="0.59055118110236227" footer="0.55118110236220474"/>
  <pageSetup paperSize="9" scale="80" firstPageNumber="0" orientation="portrait" horizontalDpi="300" verticalDpi="300" r:id="rId1"/>
  <headerFooter alignWithMargins="0">
    <oddFooter>&amp;C&amp;10Stran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view="pageBreakPreview" zoomScale="140" zoomScaleNormal="150" zoomScaleSheetLayoutView="140" workbookViewId="0">
      <selection activeCell="B7" sqref="B7"/>
    </sheetView>
  </sheetViews>
  <sheetFormatPr defaultColWidth="8" defaultRowHeight="12.75"/>
  <cols>
    <col min="1" max="1" width="3.625" style="92" customWidth="1"/>
    <col min="2" max="2" width="41.125" style="93" customWidth="1"/>
    <col min="3" max="3" width="8.125" style="83" customWidth="1"/>
    <col min="4" max="4" width="8.125" style="84" customWidth="1"/>
    <col min="5" max="6" width="11.625" style="84" customWidth="1"/>
    <col min="7" max="16384" width="8" style="85"/>
  </cols>
  <sheetData>
    <row r="1" spans="1:6">
      <c r="A1" s="81" t="s">
        <v>862</v>
      </c>
      <c r="B1" s="82" t="s">
        <v>863</v>
      </c>
    </row>
    <row r="3" spans="1:6" ht="25.5">
      <c r="A3" s="461">
        <f>IF(ISTEXT(B3),MAX($A$1:$A2)+1,"")</f>
        <v>1</v>
      </c>
      <c r="B3" s="86" t="s">
        <v>901</v>
      </c>
      <c r="C3" s="83" t="s">
        <v>900</v>
      </c>
      <c r="D3" s="84">
        <v>1</v>
      </c>
      <c r="E3" s="475"/>
      <c r="F3" s="476">
        <f>ROUND(+D3*E3,2)</f>
        <v>0</v>
      </c>
    </row>
    <row r="4" spans="1:6" ht="25.5">
      <c r="A4" s="461">
        <f>IF(ISTEXT(B4),MAX($A$1:$A3)+1,"")</f>
        <v>2</v>
      </c>
      <c r="B4" s="86" t="s">
        <v>902</v>
      </c>
      <c r="C4" s="83" t="s">
        <v>900</v>
      </c>
      <c r="D4" s="84">
        <v>1</v>
      </c>
      <c r="E4" s="475"/>
      <c r="F4" s="476">
        <f>ROUND(+D4*E4,2)</f>
        <v>0</v>
      </c>
    </row>
    <row r="5" spans="1:6" ht="25.5">
      <c r="A5" s="461">
        <f>IF(ISTEXT(B5),MAX($A$1:$A4)+1,"")</f>
        <v>3</v>
      </c>
      <c r="B5" s="86" t="s">
        <v>2518</v>
      </c>
      <c r="C5" s="419" t="s">
        <v>934</v>
      </c>
      <c r="D5" s="420">
        <v>20</v>
      </c>
      <c r="E5" s="475"/>
      <c r="F5" s="476">
        <f>ROUND(+D5*E5,2)</f>
        <v>0</v>
      </c>
    </row>
    <row r="6" spans="1:6" ht="63.75">
      <c r="A6" s="461">
        <f>IF(ISTEXT(B6),MAX($A$1:$A5)+1,"")</f>
        <v>4</v>
      </c>
      <c r="B6" s="86" t="s">
        <v>2519</v>
      </c>
      <c r="C6" s="83" t="s">
        <v>900</v>
      </c>
      <c r="D6" s="84">
        <v>1</v>
      </c>
      <c r="E6" s="475"/>
      <c r="F6" s="476">
        <f>ROUND(+D6*E6,2)</f>
        <v>0</v>
      </c>
    </row>
    <row r="7" spans="1:6">
      <c r="A7" s="461">
        <f>IF(ISTEXT(B7),MAX($A$1:$A6)+1,"")</f>
        <v>5</v>
      </c>
      <c r="B7" s="86" t="s">
        <v>2517</v>
      </c>
      <c r="C7" s="83" t="s">
        <v>900</v>
      </c>
      <c r="D7" s="84">
        <v>1</v>
      </c>
      <c r="E7" s="475"/>
      <c r="F7" s="476">
        <f>ROUND(+D7*E7,2)</f>
        <v>0</v>
      </c>
    </row>
    <row r="8" spans="1:6" s="91" customFormat="1">
      <c r="A8" s="87"/>
      <c r="B8" s="88" t="s">
        <v>903</v>
      </c>
      <c r="C8" s="89"/>
      <c r="D8" s="90"/>
      <c r="E8" s="90"/>
      <c r="F8" s="90">
        <f>SUM(F3:F7)</f>
        <v>0</v>
      </c>
    </row>
  </sheetData>
  <sheetProtection password="CA25" sheet="1" objects="1" scenarios="1"/>
  <dataValidations disablePrompts="1" count="1">
    <dataValidation type="custom" operator="equal" allowBlank="1" showErrorMessage="1" errorTitle="Preverite vnos" error="Ceno/e.m. je po navodilih iz razpisne dokumentacije potrebno vnesti na dve decimalni mesti zaokroženo." sqref="E3:E7">
      <formula1>E3=ROUND(E3,2)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6"/>
  <sheetViews>
    <sheetView view="pageBreakPreview" topLeftCell="A37" zoomScaleNormal="150" zoomScaleSheetLayoutView="100" workbookViewId="0">
      <selection activeCell="B40" sqref="B40"/>
    </sheetView>
  </sheetViews>
  <sheetFormatPr defaultColWidth="8" defaultRowHeight="12.75"/>
  <cols>
    <col min="1" max="1" width="3.625" style="92" customWidth="1"/>
    <col min="2" max="2" width="41.125" style="92" customWidth="1"/>
    <col min="3" max="3" width="8.125" style="83" customWidth="1"/>
    <col min="4" max="4" width="8.125" style="94" customWidth="1"/>
    <col min="5" max="6" width="11.625" style="94" customWidth="1"/>
    <col min="7" max="16384" width="8" style="85"/>
  </cols>
  <sheetData>
    <row r="1" spans="1:6">
      <c r="A1" s="81" t="s">
        <v>864</v>
      </c>
      <c r="B1" s="81" t="s">
        <v>865</v>
      </c>
    </row>
    <row r="3" spans="1:6">
      <c r="B3" s="92" t="s">
        <v>904</v>
      </c>
    </row>
    <row r="4" spans="1:6" ht="127.5">
      <c r="B4" s="99" t="s">
        <v>2520</v>
      </c>
    </row>
    <row r="5" spans="1:6">
      <c r="A5" s="81"/>
      <c r="B5" s="81"/>
      <c r="C5" s="95"/>
      <c r="D5" s="96"/>
      <c r="E5" s="96"/>
    </row>
    <row r="6" spans="1:6" ht="102">
      <c r="A6" s="461">
        <f>IF(ISTEXT(B6),MAX($A$1:$A5)+1,"")</f>
        <v>1</v>
      </c>
      <c r="B6" s="97" t="s">
        <v>2521</v>
      </c>
      <c r="C6" s="98" t="s">
        <v>906</v>
      </c>
      <c r="D6" s="94">
        <v>381</v>
      </c>
      <c r="E6" s="475"/>
      <c r="F6" s="469">
        <f>ROUND(+D6*E6,2)</f>
        <v>0</v>
      </c>
    </row>
    <row r="7" spans="1:6" ht="127.5">
      <c r="A7" s="461">
        <f>IF(ISTEXT(B7),MAX($A$1:$A6)+1,"")</f>
        <v>2</v>
      </c>
      <c r="B7" s="99" t="s">
        <v>2524</v>
      </c>
      <c r="C7" s="98" t="s">
        <v>906</v>
      </c>
      <c r="D7" s="94">
        <v>28</v>
      </c>
      <c r="E7" s="475"/>
      <c r="F7" s="469">
        <f t="shared" ref="F7:F40" si="0">ROUND(+D7*E7,2)</f>
        <v>0</v>
      </c>
    </row>
    <row r="8" spans="1:6" ht="114.75">
      <c r="A8" s="461">
        <f>IF(ISTEXT(B8),MAX($A$1:$A7)+1,"")</f>
        <v>3</v>
      </c>
      <c r="B8" s="100" t="s">
        <v>2525</v>
      </c>
      <c r="C8" s="98" t="s">
        <v>906</v>
      </c>
      <c r="D8" s="94">
        <v>93</v>
      </c>
      <c r="E8" s="475"/>
      <c r="F8" s="469">
        <f t="shared" si="0"/>
        <v>0</v>
      </c>
    </row>
    <row r="9" spans="1:6" ht="63.75">
      <c r="A9" s="461">
        <f>IF(ISTEXT(B9),MAX($A$1:$A8)+1,"")</f>
        <v>4</v>
      </c>
      <c r="B9" s="97" t="s">
        <v>2533</v>
      </c>
      <c r="C9" s="98" t="s">
        <v>906</v>
      </c>
      <c r="D9" s="94">
        <v>30</v>
      </c>
      <c r="E9" s="475"/>
      <c r="F9" s="469">
        <f t="shared" si="0"/>
        <v>0</v>
      </c>
    </row>
    <row r="10" spans="1:6" ht="63.75">
      <c r="A10" s="461">
        <f>IF(ISTEXT(B10),MAX($A$1:$A9)+1,"")</f>
        <v>5</v>
      </c>
      <c r="B10" s="97" t="s">
        <v>2534</v>
      </c>
      <c r="C10" s="98" t="s">
        <v>906</v>
      </c>
      <c r="D10" s="94">
        <v>28</v>
      </c>
      <c r="E10" s="475"/>
      <c r="F10" s="469">
        <f t="shared" si="0"/>
        <v>0</v>
      </c>
    </row>
    <row r="11" spans="1:6" ht="51">
      <c r="A11" s="461">
        <f>IF(ISTEXT(B11),MAX($A$1:$A10)+1,"")</f>
        <v>6</v>
      </c>
      <c r="B11" s="97" t="s">
        <v>907</v>
      </c>
      <c r="C11" s="98" t="s">
        <v>906</v>
      </c>
      <c r="D11" s="94">
        <v>9.6</v>
      </c>
      <c r="E11" s="475"/>
      <c r="F11" s="469">
        <f t="shared" si="0"/>
        <v>0</v>
      </c>
    </row>
    <row r="12" spans="1:6" ht="114.75">
      <c r="A12" s="461">
        <f>IF(ISTEXT(B12),MAX($A$1:$A11)+1,"")</f>
        <v>7</v>
      </c>
      <c r="B12" s="97" t="s">
        <v>2535</v>
      </c>
      <c r="C12" s="98" t="s">
        <v>906</v>
      </c>
      <c r="D12" s="94">
        <v>176</v>
      </c>
      <c r="E12" s="475"/>
      <c r="F12" s="469">
        <f t="shared" si="0"/>
        <v>0</v>
      </c>
    </row>
    <row r="13" spans="1:6" ht="127.5">
      <c r="A13" s="461">
        <f>IF(ISTEXT(B13),MAX($A$1:$A12)+1,"")</f>
        <v>8</v>
      </c>
      <c r="B13" s="97" t="s">
        <v>2536</v>
      </c>
      <c r="C13" s="98" t="s">
        <v>906</v>
      </c>
      <c r="D13" s="94">
        <v>64</v>
      </c>
      <c r="E13" s="475"/>
      <c r="F13" s="469">
        <f t="shared" si="0"/>
        <v>0</v>
      </c>
    </row>
    <row r="14" spans="1:6" ht="102">
      <c r="A14" s="461">
        <f>IF(ISTEXT(B14),MAX($A$1:$A13)+1,"")</f>
        <v>9</v>
      </c>
      <c r="B14" s="97" t="s">
        <v>2537</v>
      </c>
      <c r="C14" s="98" t="s">
        <v>906</v>
      </c>
      <c r="D14" s="94">
        <v>16</v>
      </c>
      <c r="E14" s="475"/>
      <c r="F14" s="469">
        <f t="shared" si="0"/>
        <v>0</v>
      </c>
    </row>
    <row r="15" spans="1:6" ht="102">
      <c r="A15" s="461">
        <f>IF(ISTEXT(B15),MAX($A$1:$A14)+1,"")</f>
        <v>10</v>
      </c>
      <c r="B15" s="97" t="s">
        <v>2526</v>
      </c>
      <c r="C15" s="98" t="s">
        <v>906</v>
      </c>
      <c r="D15" s="94">
        <v>6.6</v>
      </c>
      <c r="E15" s="475"/>
      <c r="F15" s="469">
        <f t="shared" si="0"/>
        <v>0</v>
      </c>
    </row>
    <row r="16" spans="1:6" ht="89.25">
      <c r="A16" s="461">
        <f>IF(ISTEXT(B16),MAX($A$1:$A15)+1,"")</f>
        <v>11</v>
      </c>
      <c r="B16" s="97" t="s">
        <v>2527</v>
      </c>
      <c r="C16" s="98" t="s">
        <v>906</v>
      </c>
      <c r="D16" s="94">
        <v>4.4000000000000004</v>
      </c>
      <c r="E16" s="475"/>
      <c r="F16" s="469">
        <f t="shared" si="0"/>
        <v>0</v>
      </c>
    </row>
    <row r="17" spans="1:6" s="101" customFormat="1" ht="76.5">
      <c r="A17" s="461">
        <f>IF(ISTEXT(B17),MAX($A$1:$A16)+1,"")</f>
        <v>12</v>
      </c>
      <c r="B17" s="97" t="s">
        <v>2528</v>
      </c>
      <c r="C17" s="98" t="s">
        <v>906</v>
      </c>
      <c r="D17" s="94">
        <v>135</v>
      </c>
      <c r="E17" s="475"/>
      <c r="F17" s="469">
        <f t="shared" si="0"/>
        <v>0</v>
      </c>
    </row>
    <row r="18" spans="1:6" s="101" customFormat="1" ht="76.5">
      <c r="A18" s="461">
        <f>IF(ISTEXT(B18),MAX($A$1:$A17)+1,"")</f>
        <v>13</v>
      </c>
      <c r="B18" s="97" t="s">
        <v>2529</v>
      </c>
      <c r="C18" s="98" t="s">
        <v>906</v>
      </c>
      <c r="D18" s="94">
        <v>101</v>
      </c>
      <c r="E18" s="475"/>
      <c r="F18" s="469">
        <f t="shared" si="0"/>
        <v>0</v>
      </c>
    </row>
    <row r="19" spans="1:6" ht="102">
      <c r="A19" s="461">
        <f>IF(ISTEXT(B19),MAX($A$1:$A18)+1,"")</f>
        <v>14</v>
      </c>
      <c r="B19" s="97" t="s">
        <v>2538</v>
      </c>
      <c r="C19" s="98" t="s">
        <v>908</v>
      </c>
      <c r="D19" s="94">
        <v>670</v>
      </c>
      <c r="E19" s="475"/>
      <c r="F19" s="469">
        <f t="shared" si="0"/>
        <v>0</v>
      </c>
    </row>
    <row r="20" spans="1:6" ht="102">
      <c r="A20" s="461">
        <f>IF(ISTEXT(B20),MAX($A$1:$A19)+1,"")</f>
        <v>15</v>
      </c>
      <c r="B20" s="97" t="s">
        <v>2539</v>
      </c>
      <c r="C20" s="98" t="s">
        <v>908</v>
      </c>
      <c r="D20" s="94">
        <v>825</v>
      </c>
      <c r="E20" s="475"/>
      <c r="F20" s="469">
        <f t="shared" si="0"/>
        <v>0</v>
      </c>
    </row>
    <row r="21" spans="1:6" s="101" customFormat="1" ht="63.75">
      <c r="A21" s="461">
        <f>IF(ISTEXT(B21),MAX($A$1:$A20)+1,"")</f>
        <v>16</v>
      </c>
      <c r="B21" s="97" t="s">
        <v>2540</v>
      </c>
      <c r="C21" s="98" t="s">
        <v>908</v>
      </c>
      <c r="D21" s="94">
        <v>810</v>
      </c>
      <c r="E21" s="475"/>
      <c r="F21" s="469">
        <f t="shared" si="0"/>
        <v>0</v>
      </c>
    </row>
    <row r="22" spans="1:6" s="101" customFormat="1" ht="63.75">
      <c r="A22" s="461">
        <f>IF(ISTEXT(B22),MAX($A$1:$A21)+1,"")</f>
        <v>17</v>
      </c>
      <c r="B22" s="97" t="s">
        <v>2541</v>
      </c>
      <c r="C22" s="98" t="s">
        <v>908</v>
      </c>
      <c r="D22" s="94">
        <v>210</v>
      </c>
      <c r="E22" s="475"/>
      <c r="F22" s="469">
        <f t="shared" si="0"/>
        <v>0</v>
      </c>
    </row>
    <row r="23" spans="1:6" ht="76.5">
      <c r="A23" s="461">
        <f>IF(ISTEXT(B23),MAX($A$1:$A22)+1,"")</f>
        <v>18</v>
      </c>
      <c r="B23" s="97" t="s">
        <v>2530</v>
      </c>
      <c r="C23" s="98" t="s">
        <v>906</v>
      </c>
      <c r="D23" s="94">
        <v>26</v>
      </c>
      <c r="E23" s="475"/>
      <c r="F23" s="469">
        <f t="shared" si="0"/>
        <v>0</v>
      </c>
    </row>
    <row r="24" spans="1:6" s="101" customFormat="1" ht="76.5">
      <c r="A24" s="461">
        <f>IF(ISTEXT(B24),MAX($A$1:$A23)+1,"")</f>
        <v>19</v>
      </c>
      <c r="B24" s="97" t="s">
        <v>2531</v>
      </c>
      <c r="C24" s="98" t="s">
        <v>908</v>
      </c>
      <c r="D24" s="94">
        <v>476</v>
      </c>
      <c r="E24" s="475"/>
      <c r="F24" s="469">
        <f t="shared" si="0"/>
        <v>0</v>
      </c>
    </row>
    <row r="25" spans="1:6" s="101" customFormat="1" ht="63.75">
      <c r="A25" s="461">
        <f>IF(ISTEXT(B25),MAX($A$1:$A24)+1,"")</f>
        <v>20</v>
      </c>
      <c r="B25" s="97" t="s">
        <v>909</v>
      </c>
      <c r="C25" s="98" t="s">
        <v>908</v>
      </c>
      <c r="D25" s="94">
        <v>481</v>
      </c>
      <c r="E25" s="475"/>
      <c r="F25" s="469">
        <f t="shared" si="0"/>
        <v>0</v>
      </c>
    </row>
    <row r="26" spans="1:6" s="101" customFormat="1" ht="38.25">
      <c r="A26" s="461">
        <f>IF(ISTEXT(B26),MAX($A$1:$A25)+1,"")</f>
        <v>21</v>
      </c>
      <c r="B26" s="97" t="s">
        <v>910</v>
      </c>
      <c r="C26" s="98" t="s">
        <v>911</v>
      </c>
      <c r="D26" s="94">
        <v>52</v>
      </c>
      <c r="E26" s="475"/>
      <c r="F26" s="469">
        <f t="shared" si="0"/>
        <v>0</v>
      </c>
    </row>
    <row r="27" spans="1:6" s="101" customFormat="1" ht="38.25">
      <c r="A27" s="461">
        <f>IF(ISTEXT(B27),MAX($A$1:$A26)+1,"")</f>
        <v>22</v>
      </c>
      <c r="B27" s="97" t="s">
        <v>912</v>
      </c>
      <c r="C27" s="98" t="s">
        <v>911</v>
      </c>
      <c r="D27" s="94">
        <v>5</v>
      </c>
      <c r="E27" s="475"/>
      <c r="F27" s="469">
        <f t="shared" si="0"/>
        <v>0</v>
      </c>
    </row>
    <row r="28" spans="1:6" ht="63.75">
      <c r="A28" s="461">
        <f>IF(ISTEXT(B28),MAX($A$1:$A27)+1,"")</f>
        <v>23</v>
      </c>
      <c r="B28" s="97" t="s">
        <v>2532</v>
      </c>
      <c r="C28" s="98" t="s">
        <v>908</v>
      </c>
      <c r="D28" s="94">
        <v>2055</v>
      </c>
      <c r="E28" s="475"/>
      <c r="F28" s="469">
        <f t="shared" si="0"/>
        <v>0</v>
      </c>
    </row>
    <row r="29" spans="1:6" ht="76.5">
      <c r="A29" s="461">
        <f>IF(ISTEXT(B29),MAX($A$1:$A28)+1,"")</f>
        <v>24</v>
      </c>
      <c r="B29" s="97" t="s">
        <v>913</v>
      </c>
      <c r="C29" s="98" t="s">
        <v>905</v>
      </c>
      <c r="D29" s="94">
        <v>1</v>
      </c>
      <c r="E29" s="475"/>
      <c r="F29" s="469">
        <f t="shared" si="0"/>
        <v>0</v>
      </c>
    </row>
    <row r="30" spans="1:6" ht="89.25">
      <c r="A30" s="461">
        <f>IF(ISTEXT(B30),MAX($A$1:$A29)+1,"")</f>
        <v>25</v>
      </c>
      <c r="B30" s="97" t="s">
        <v>2542</v>
      </c>
      <c r="C30" s="98" t="s">
        <v>905</v>
      </c>
      <c r="D30" s="94">
        <v>1</v>
      </c>
      <c r="E30" s="475"/>
      <c r="F30" s="469">
        <f t="shared" si="0"/>
        <v>0</v>
      </c>
    </row>
    <row r="31" spans="1:6" ht="38.25">
      <c r="A31" s="461">
        <f>IF(ISTEXT(B31),MAX($A$1:$A30)+1,"")</f>
        <v>26</v>
      </c>
      <c r="B31" s="100" t="s">
        <v>2711</v>
      </c>
      <c r="C31" s="98" t="s">
        <v>914</v>
      </c>
      <c r="D31" s="103">
        <v>377</v>
      </c>
      <c r="E31" s="475"/>
      <c r="F31" s="469">
        <f t="shared" ref="F31" si="1">ROUND(+D31*E31,2)</f>
        <v>0</v>
      </c>
    </row>
    <row r="32" spans="1:6" ht="38.25">
      <c r="A32" s="461">
        <f>IF(ISTEXT(B32),MAX($A$1:$A31)+1,"")</f>
        <v>27</v>
      </c>
      <c r="B32" s="104" t="s">
        <v>915</v>
      </c>
      <c r="C32" s="102" t="s">
        <v>916</v>
      </c>
      <c r="D32" s="103">
        <v>50</v>
      </c>
      <c r="E32" s="475"/>
      <c r="F32" s="469">
        <f t="shared" si="0"/>
        <v>0</v>
      </c>
    </row>
    <row r="33" spans="1:6" ht="38.25">
      <c r="A33" s="461">
        <f>IF(ISTEXT(B33),MAX($A$1:$A32)+1,"")</f>
        <v>28</v>
      </c>
      <c r="B33" s="104" t="s">
        <v>917</v>
      </c>
      <c r="C33" s="102" t="s">
        <v>916</v>
      </c>
      <c r="D33" s="103">
        <v>30</v>
      </c>
      <c r="E33" s="475"/>
      <c r="F33" s="469">
        <f t="shared" si="0"/>
        <v>0</v>
      </c>
    </row>
    <row r="34" spans="1:6" ht="38.25">
      <c r="A34" s="461">
        <f>IF(ISTEXT(B34),MAX($A$1:$A33)+1,"")</f>
        <v>29</v>
      </c>
      <c r="B34" s="104" t="s">
        <v>918</v>
      </c>
      <c r="C34" s="102" t="s">
        <v>911</v>
      </c>
      <c r="D34" s="103">
        <v>50</v>
      </c>
      <c r="E34" s="475"/>
      <c r="F34" s="469">
        <f t="shared" si="0"/>
        <v>0</v>
      </c>
    </row>
    <row r="35" spans="1:6" ht="38.25">
      <c r="A35" s="461">
        <f>IF(ISTEXT(B35),MAX($A$1:$A34)+1,"")</f>
        <v>30</v>
      </c>
      <c r="B35" s="104" t="s">
        <v>919</v>
      </c>
      <c r="C35" s="102" t="s">
        <v>911</v>
      </c>
      <c r="D35" s="103">
        <v>20</v>
      </c>
      <c r="E35" s="475"/>
      <c r="F35" s="469">
        <f t="shared" si="0"/>
        <v>0</v>
      </c>
    </row>
    <row r="36" spans="1:6" ht="89.25">
      <c r="A36" s="461">
        <f>IF(ISTEXT(B36),MAX($A$1:$A35)+1,"")</f>
        <v>31</v>
      </c>
      <c r="B36" s="478" t="s">
        <v>2712</v>
      </c>
      <c r="C36" s="102" t="s">
        <v>906</v>
      </c>
      <c r="D36" s="103">
        <v>24.82</v>
      </c>
      <c r="E36" s="475"/>
      <c r="F36" s="469">
        <f t="shared" si="0"/>
        <v>0</v>
      </c>
    </row>
    <row r="37" spans="1:6" ht="38.25">
      <c r="A37" s="461">
        <f>IF(ISTEXT(B37),MAX($A$1:$A36)+1,"")</f>
        <v>32</v>
      </c>
      <c r="B37" s="100" t="s">
        <v>920</v>
      </c>
      <c r="C37" s="102" t="s">
        <v>906</v>
      </c>
      <c r="D37" s="103">
        <v>5</v>
      </c>
      <c r="E37" s="475"/>
      <c r="F37" s="469">
        <f t="shared" si="0"/>
        <v>0</v>
      </c>
    </row>
    <row r="38" spans="1:6" ht="38.25">
      <c r="A38" s="461">
        <f>IF(ISTEXT(B38),MAX($A$1:$A37)+1,"")</f>
        <v>33</v>
      </c>
      <c r="B38" s="100" t="s">
        <v>921</v>
      </c>
      <c r="C38" s="102" t="s">
        <v>906</v>
      </c>
      <c r="D38" s="103">
        <v>5</v>
      </c>
      <c r="E38" s="475"/>
      <c r="F38" s="469">
        <f t="shared" si="0"/>
        <v>0</v>
      </c>
    </row>
    <row r="39" spans="1:6" ht="51">
      <c r="A39" s="461">
        <f>IF(ISTEXT(B39),MAX($A$1:$A38)+1,"")</f>
        <v>34</v>
      </c>
      <c r="B39" s="104" t="s">
        <v>922</v>
      </c>
      <c r="C39" s="102" t="s">
        <v>911</v>
      </c>
      <c r="D39" s="103">
        <v>6</v>
      </c>
      <c r="E39" s="475"/>
      <c r="F39" s="469">
        <f t="shared" si="0"/>
        <v>0</v>
      </c>
    </row>
    <row r="40" spans="1:6" ht="76.5">
      <c r="A40" s="461">
        <f>IF(ISTEXT(B40),MAX($A$1:$A39)+1,"")</f>
        <v>35</v>
      </c>
      <c r="B40" s="100" t="s">
        <v>2543</v>
      </c>
      <c r="C40" s="102" t="s">
        <v>906</v>
      </c>
      <c r="D40" s="103">
        <v>4</v>
      </c>
      <c r="E40" s="475"/>
      <c r="F40" s="469">
        <f t="shared" si="0"/>
        <v>0</v>
      </c>
    </row>
    <row r="41" spans="1:6" ht="63.75">
      <c r="A41" s="461">
        <f>IF(ISTEXT(B41),MAX($A$1:$A40)+1,"")</f>
        <v>36</v>
      </c>
      <c r="B41" s="100" t="s">
        <v>2523</v>
      </c>
      <c r="C41" s="102" t="s">
        <v>908</v>
      </c>
      <c r="D41" s="103">
        <v>43.1</v>
      </c>
      <c r="E41" s="475"/>
      <c r="F41" s="477">
        <f>ROUND(+D41*E41,2)</f>
        <v>0</v>
      </c>
    </row>
    <row r="42" spans="1:6" ht="76.5">
      <c r="A42" s="461">
        <f>IF(ISTEXT(B42),MAX($A$1:$A41)+1,"")</f>
        <v>37</v>
      </c>
      <c r="B42" s="100" t="s">
        <v>2522</v>
      </c>
      <c r="C42" s="102" t="s">
        <v>908</v>
      </c>
      <c r="D42" s="103">
        <v>19.600000000000001</v>
      </c>
      <c r="E42" s="475"/>
      <c r="F42" s="477">
        <f>ROUND(+D42*E42,2)</f>
        <v>0</v>
      </c>
    </row>
    <row r="43" spans="1:6" s="110" customFormat="1">
      <c r="A43" s="105"/>
      <c r="B43" s="106" t="s">
        <v>903</v>
      </c>
      <c r="C43" s="107"/>
      <c r="D43" s="108"/>
      <c r="E43" s="108"/>
      <c r="F43" s="109">
        <f>SUM(F6:F42)</f>
        <v>0</v>
      </c>
    </row>
    <row r="44" spans="1:6">
      <c r="B44" s="111"/>
    </row>
    <row r="45" spans="1:6">
      <c r="B45" s="111"/>
    </row>
    <row r="46" spans="1:6">
      <c r="B46" s="111"/>
    </row>
  </sheetData>
  <sheetProtection password="CA25" sheet="1" objects="1" scenarios="1"/>
  <dataValidations count="2">
    <dataValidation type="custom" allowBlank="1" showInputMessage="1" showErrorMessage="1" errorTitle="preverite vnos" error="Ceno/e.m. je po navodilih iz razpisne dokumentacije potrebno vnesti na dve decimalni mesti zaokroženo." sqref="E1:E5 E43:E65536">
      <formula1>E8=ROUND(E8,2)</formula1>
    </dataValidation>
    <dataValidation type="custom" operator="equal" allowBlank="1" showErrorMessage="1" errorTitle="Preverite vnos" error="Ceno/e.m. je po navodilih iz razpisne dokumentacije potrebno vnesti na dve decimalni mesti zaokroženo." sqref="E6:E42">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9"/>
  <sheetViews>
    <sheetView view="pageBreakPreview" zoomScaleNormal="150" zoomScaleSheetLayoutView="100" workbookViewId="0">
      <selection activeCell="E22" sqref="E22"/>
    </sheetView>
  </sheetViews>
  <sheetFormatPr defaultColWidth="8" defaultRowHeight="12.75"/>
  <cols>
    <col min="1" max="1" width="3.625" style="116" customWidth="1"/>
    <col min="2" max="2" width="41.125" style="116" customWidth="1"/>
    <col min="3" max="3" width="8.125" style="113" customWidth="1"/>
    <col min="4" max="4" width="8.125" style="114" customWidth="1"/>
    <col min="5" max="6" width="11.625" style="114" customWidth="1"/>
    <col min="7" max="16384" width="8" style="115"/>
  </cols>
  <sheetData>
    <row r="1" spans="1:6">
      <c r="A1" s="112" t="s">
        <v>866</v>
      </c>
      <c r="B1" s="112" t="s">
        <v>867</v>
      </c>
    </row>
    <row r="3" spans="1:6">
      <c r="B3" s="116" t="s">
        <v>904</v>
      </c>
    </row>
    <row r="4" spans="1:6" ht="38.25">
      <c r="B4" s="104" t="s">
        <v>2361</v>
      </c>
    </row>
    <row r="5" spans="1:6" s="119" customFormat="1">
      <c r="A5" s="112"/>
      <c r="B5" s="112"/>
      <c r="C5" s="117"/>
      <c r="D5" s="118"/>
      <c r="E5" s="118"/>
      <c r="F5" s="118"/>
    </row>
    <row r="6" spans="1:6" ht="25.5">
      <c r="A6" s="461">
        <f>IF(ISTEXT(B6),MAX($A$1:$A5)+1,"")</f>
        <v>1</v>
      </c>
      <c r="B6" s="104" t="s">
        <v>923</v>
      </c>
      <c r="C6" s="113" t="s">
        <v>2836</v>
      </c>
      <c r="D6" s="114">
        <v>830</v>
      </c>
      <c r="E6" s="475"/>
      <c r="F6" s="469">
        <f>ROUND(+D6*E6,2)</f>
        <v>0</v>
      </c>
    </row>
    <row r="7" spans="1:6" ht="38.25">
      <c r="A7" s="461">
        <f>IF(ISTEXT(B7),MAX($A$1:$A6)+1,"")</f>
        <v>2</v>
      </c>
      <c r="B7" s="104" t="s">
        <v>924</v>
      </c>
      <c r="C7" s="113" t="s">
        <v>906</v>
      </c>
      <c r="D7" s="114">
        <v>600</v>
      </c>
      <c r="E7" s="475"/>
      <c r="F7" s="469">
        <f t="shared" ref="F7:F48" si="0">ROUND(+D7*E7,2)</f>
        <v>0</v>
      </c>
    </row>
    <row r="8" spans="1:6" ht="38.25">
      <c r="A8" s="461">
        <f>IF(ISTEXT(B8),MAX($A$1:$A7)+1,"")</f>
        <v>3</v>
      </c>
      <c r="B8" s="104" t="s">
        <v>925</v>
      </c>
      <c r="C8" s="113" t="s">
        <v>906</v>
      </c>
      <c r="D8" s="114">
        <v>200</v>
      </c>
      <c r="E8" s="475"/>
      <c r="F8" s="469">
        <f t="shared" si="0"/>
        <v>0</v>
      </c>
    </row>
    <row r="9" spans="1:6" ht="38.25">
      <c r="A9" s="461">
        <f>IF(ISTEXT(B9),MAX($A$1:$A8)+1,"")</f>
        <v>4</v>
      </c>
      <c r="B9" s="104" t="s">
        <v>926</v>
      </c>
      <c r="C9" s="113" t="s">
        <v>906</v>
      </c>
      <c r="D9" s="114">
        <v>300</v>
      </c>
      <c r="E9" s="475"/>
      <c r="F9" s="469">
        <f t="shared" si="0"/>
        <v>0</v>
      </c>
    </row>
    <row r="10" spans="1:6" ht="38.25">
      <c r="A10" s="461">
        <f>IF(ISTEXT(B10),MAX($A$1:$A9)+1,"")</f>
        <v>5</v>
      </c>
      <c r="B10" s="104" t="s">
        <v>927</v>
      </c>
      <c r="C10" s="113" t="s">
        <v>906</v>
      </c>
      <c r="D10" s="114">
        <v>100</v>
      </c>
      <c r="E10" s="475"/>
      <c r="F10" s="469">
        <f t="shared" si="0"/>
        <v>0</v>
      </c>
    </row>
    <row r="11" spans="1:6" ht="51">
      <c r="A11" s="461">
        <f>IF(ISTEXT(B11),MAX($A$1:$A10)+1,"")</f>
        <v>6</v>
      </c>
      <c r="B11" s="104" t="s">
        <v>2545</v>
      </c>
      <c r="C11" s="113" t="s">
        <v>906</v>
      </c>
      <c r="D11" s="114">
        <v>19</v>
      </c>
      <c r="E11" s="475"/>
      <c r="F11" s="469">
        <f t="shared" si="0"/>
        <v>0</v>
      </c>
    </row>
    <row r="12" spans="1:6" ht="51">
      <c r="A12" s="461">
        <f>IF(ISTEXT(B12),MAX($A$1:$A11)+1,"")</f>
        <v>7</v>
      </c>
      <c r="B12" s="104" t="s">
        <v>2546</v>
      </c>
      <c r="C12" s="113" t="s">
        <v>906</v>
      </c>
      <c r="D12" s="114">
        <v>9</v>
      </c>
      <c r="E12" s="475"/>
      <c r="F12" s="469">
        <f t="shared" si="0"/>
        <v>0</v>
      </c>
    </row>
    <row r="13" spans="1:6" ht="38.25">
      <c r="A13" s="461">
        <f>IF(ISTEXT(B13),MAX($A$1:$A12)+1,"")</f>
        <v>8</v>
      </c>
      <c r="B13" s="104" t="s">
        <v>928</v>
      </c>
      <c r="C13" s="113" t="s">
        <v>906</v>
      </c>
      <c r="D13" s="114">
        <v>7</v>
      </c>
      <c r="E13" s="475"/>
      <c r="F13" s="469">
        <f t="shared" si="0"/>
        <v>0</v>
      </c>
    </row>
    <row r="14" spans="1:6" ht="38.25">
      <c r="A14" s="461">
        <f>IF(ISTEXT(B14),MAX($A$1:$A13)+1,"")</f>
        <v>9</v>
      </c>
      <c r="B14" s="104" t="s">
        <v>929</v>
      </c>
      <c r="C14" s="113" t="s">
        <v>906</v>
      </c>
      <c r="D14" s="114">
        <v>3</v>
      </c>
      <c r="E14" s="475"/>
      <c r="F14" s="469">
        <f t="shared" si="0"/>
        <v>0</v>
      </c>
    </row>
    <row r="15" spans="1:6" ht="25.5">
      <c r="A15" s="461">
        <f>IF(ISTEXT(B15),MAX($A$1:$A14)+1,"")</f>
        <v>10</v>
      </c>
      <c r="B15" s="104" t="s">
        <v>930</v>
      </c>
      <c r="C15" s="113" t="s">
        <v>908</v>
      </c>
      <c r="D15" s="114">
        <v>1274</v>
      </c>
      <c r="E15" s="475"/>
      <c r="F15" s="469">
        <f t="shared" si="0"/>
        <v>0</v>
      </c>
    </row>
    <row r="16" spans="1:6" ht="38.25">
      <c r="A16" s="461">
        <f>IF(ISTEXT(B16),MAX($A$1:$A15)+1,"")</f>
        <v>11</v>
      </c>
      <c r="B16" s="104" t="s">
        <v>931</v>
      </c>
      <c r="C16" s="113" t="s">
        <v>906</v>
      </c>
      <c r="D16" s="114">
        <v>360</v>
      </c>
      <c r="E16" s="475"/>
      <c r="F16" s="469">
        <f t="shared" si="0"/>
        <v>0</v>
      </c>
    </row>
    <row r="17" spans="1:6" ht="51">
      <c r="A17" s="461">
        <f>IF(ISTEXT(B17),MAX($A$1:$A16)+1,"")</f>
        <v>12</v>
      </c>
      <c r="B17" s="104" t="s">
        <v>932</v>
      </c>
      <c r="C17" s="113" t="s">
        <v>906</v>
      </c>
      <c r="D17" s="114">
        <v>30</v>
      </c>
      <c r="E17" s="475"/>
      <c r="F17" s="469">
        <f t="shared" si="0"/>
        <v>0</v>
      </c>
    </row>
    <row r="18" spans="1:6" ht="51">
      <c r="A18" s="461">
        <f>IF(ISTEXT(B18),MAX($A$1:$A17)+1,"")</f>
        <v>13</v>
      </c>
      <c r="B18" s="104" t="s">
        <v>933</v>
      </c>
      <c r="C18" s="113" t="s">
        <v>906</v>
      </c>
      <c r="D18" s="114">
        <v>176</v>
      </c>
      <c r="E18" s="475"/>
      <c r="F18" s="469">
        <f t="shared" si="0"/>
        <v>0</v>
      </c>
    </row>
    <row r="19" spans="1:6">
      <c r="A19" s="461">
        <f>IF(ISTEXT(B19),MAX($A$1:$A18)+1,"")</f>
        <v>14</v>
      </c>
      <c r="B19" s="104" t="s">
        <v>2544</v>
      </c>
      <c r="C19" s="113" t="s">
        <v>908</v>
      </c>
      <c r="D19" s="114">
        <v>1300</v>
      </c>
      <c r="E19" s="475"/>
      <c r="F19" s="469">
        <f t="shared" si="0"/>
        <v>0</v>
      </c>
    </row>
    <row r="20" spans="1:6" s="493" customFormat="1" ht="25.5">
      <c r="A20" s="489"/>
      <c r="B20" s="490" t="s">
        <v>2845</v>
      </c>
      <c r="C20" s="491"/>
      <c r="D20" s="492"/>
      <c r="E20" s="492"/>
      <c r="F20" s="492"/>
    </row>
    <row r="21" spans="1:6" s="493" customFormat="1" ht="38.25">
      <c r="A21" s="489">
        <f>IF(ISTEXT(B21),MAX($A$1:$A20)+1,"")</f>
        <v>15</v>
      </c>
      <c r="B21" s="494" t="s">
        <v>935</v>
      </c>
      <c r="C21" s="495" t="s">
        <v>936</v>
      </c>
      <c r="D21" s="496">
        <v>7</v>
      </c>
      <c r="E21" s="475"/>
      <c r="F21" s="469">
        <f t="shared" ref="F21:F30" si="1">ROUND(+D21*E21,2)</f>
        <v>0</v>
      </c>
    </row>
    <row r="22" spans="1:6" s="493" customFormat="1" ht="51">
      <c r="A22" s="489">
        <f>IF(ISTEXT(B22),MAX($A$1:$A21)+1,"")</f>
        <v>16</v>
      </c>
      <c r="B22" s="494" t="s">
        <v>2846</v>
      </c>
      <c r="C22" s="495" t="s">
        <v>937</v>
      </c>
      <c r="D22" s="496">
        <f>(42*1.52)*1.1</f>
        <v>70.224000000000004</v>
      </c>
      <c r="E22" s="475"/>
      <c r="F22" s="469">
        <f t="shared" si="1"/>
        <v>0</v>
      </c>
    </row>
    <row r="23" spans="1:6" s="493" customFormat="1" ht="25.5">
      <c r="A23" s="489">
        <f>IF(ISTEXT(B23),MAX($A$1:$A22)+1,"")</f>
        <v>17</v>
      </c>
      <c r="B23" s="494" t="s">
        <v>938</v>
      </c>
      <c r="C23" s="495" t="s">
        <v>939</v>
      </c>
      <c r="D23" s="496">
        <f>42*0.6*1.1</f>
        <v>27.720000000000002</v>
      </c>
      <c r="E23" s="475"/>
      <c r="F23" s="469">
        <f t="shared" si="1"/>
        <v>0</v>
      </c>
    </row>
    <row r="24" spans="1:6" s="493" customFormat="1" ht="63.75">
      <c r="A24" s="489">
        <f>IF(ISTEXT(B24),MAX($A$1:$A23)+1,"")</f>
        <v>18</v>
      </c>
      <c r="B24" s="494" t="s">
        <v>2847</v>
      </c>
      <c r="C24" s="495" t="s">
        <v>937</v>
      </c>
      <c r="D24" s="496">
        <f>0.06*42*1.1</f>
        <v>2.7720000000000002</v>
      </c>
      <c r="E24" s="475"/>
      <c r="F24" s="469">
        <f t="shared" si="1"/>
        <v>0</v>
      </c>
    </row>
    <row r="25" spans="1:6" s="493" customFormat="1" ht="127.5">
      <c r="A25" s="489">
        <f>IF(ISTEXT(B25),MAX($A$1:$A24)+1,"")</f>
        <v>19</v>
      </c>
      <c r="B25" s="494" t="s">
        <v>2848</v>
      </c>
      <c r="C25" s="495" t="s">
        <v>937</v>
      </c>
      <c r="D25" s="496">
        <f>0.31*42*1.1</f>
        <v>14.322000000000001</v>
      </c>
      <c r="E25" s="475"/>
      <c r="F25" s="469">
        <f t="shared" si="1"/>
        <v>0</v>
      </c>
    </row>
    <row r="26" spans="1:6" s="493" customFormat="1" ht="63.75">
      <c r="A26" s="489">
        <f>IF(ISTEXT(B26),MAX($A$1:$A25)+1,"")</f>
        <v>20</v>
      </c>
      <c r="B26" s="494" t="s">
        <v>940</v>
      </c>
      <c r="C26" s="495" t="s">
        <v>937</v>
      </c>
      <c r="D26" s="496">
        <f>D22-D24-D25</f>
        <v>53.129999999999995</v>
      </c>
      <c r="E26" s="475"/>
      <c r="F26" s="469">
        <f t="shared" si="1"/>
        <v>0</v>
      </c>
    </row>
    <row r="27" spans="1:6" s="493" customFormat="1" ht="25.5">
      <c r="A27" s="489">
        <f>IF(ISTEXT(B27),MAX($A$1:$A26)+1,"")</f>
        <v>21</v>
      </c>
      <c r="B27" s="497" t="s">
        <v>941</v>
      </c>
      <c r="C27" s="498" t="s">
        <v>937</v>
      </c>
      <c r="D27" s="499">
        <f>D26*0.2</f>
        <v>10.625999999999999</v>
      </c>
      <c r="E27" s="475"/>
      <c r="F27" s="469">
        <f t="shared" si="1"/>
        <v>0</v>
      </c>
    </row>
    <row r="28" spans="1:6" s="493" customFormat="1" ht="51">
      <c r="A28" s="489">
        <f>IF(ISTEXT(B28),MAX($A$1:$A27)+1,"")</f>
        <v>22</v>
      </c>
      <c r="B28" s="494" t="s">
        <v>2849</v>
      </c>
      <c r="C28" s="495" t="s">
        <v>914</v>
      </c>
      <c r="D28" s="500">
        <v>42</v>
      </c>
      <c r="E28" s="475"/>
      <c r="F28" s="469">
        <f t="shared" si="1"/>
        <v>0</v>
      </c>
    </row>
    <row r="29" spans="1:6" s="493" customFormat="1">
      <c r="A29" s="489">
        <f>IF(ISTEXT(B29),MAX($A$1:$A28)+1,"")</f>
        <v>23</v>
      </c>
      <c r="B29" s="494" t="s">
        <v>942</v>
      </c>
      <c r="C29" s="495" t="s">
        <v>939</v>
      </c>
      <c r="D29" s="500">
        <v>20</v>
      </c>
      <c r="E29" s="475"/>
      <c r="F29" s="469">
        <f t="shared" si="1"/>
        <v>0</v>
      </c>
    </row>
    <row r="30" spans="1:6" s="493" customFormat="1">
      <c r="A30" s="489">
        <f>IF(ISTEXT(B30),MAX($A$1:$A29)+1,"")</f>
        <v>24</v>
      </c>
      <c r="B30" s="494" t="s">
        <v>943</v>
      </c>
      <c r="C30" s="495" t="s">
        <v>944</v>
      </c>
      <c r="D30" s="500">
        <v>1</v>
      </c>
      <c r="E30" s="475"/>
      <c r="F30" s="469">
        <f t="shared" si="1"/>
        <v>0</v>
      </c>
    </row>
    <row r="31" spans="1:6" ht="25.5">
      <c r="A31" s="461"/>
      <c r="B31" s="120" t="s">
        <v>945</v>
      </c>
      <c r="C31" s="479"/>
      <c r="D31" s="121"/>
      <c r="E31" s="121"/>
      <c r="F31" s="121"/>
    </row>
    <row r="32" spans="1:6" ht="25.5">
      <c r="A32" s="461">
        <f>IF(ISTEXT(B32),MAX($A$1:$A31)+1,"")</f>
        <v>25</v>
      </c>
      <c r="B32" s="123" t="s">
        <v>2369</v>
      </c>
      <c r="C32" s="124" t="s">
        <v>914</v>
      </c>
      <c r="D32" s="125">
        <v>115</v>
      </c>
      <c r="E32" s="475"/>
      <c r="F32" s="469">
        <f t="shared" si="0"/>
        <v>0</v>
      </c>
    </row>
    <row r="33" spans="1:6" ht="38.25">
      <c r="A33" s="461">
        <f>IF(ISTEXT(B33),MAX($A$1:$A32)+1,"")</f>
        <v>26</v>
      </c>
      <c r="B33" s="123" t="s">
        <v>935</v>
      </c>
      <c r="C33" s="124" t="s">
        <v>936</v>
      </c>
      <c r="D33" s="125">
        <v>6</v>
      </c>
      <c r="E33" s="475"/>
      <c r="F33" s="469">
        <f t="shared" si="0"/>
        <v>0</v>
      </c>
    </row>
    <row r="34" spans="1:6" ht="51">
      <c r="A34" s="461">
        <f>IF(ISTEXT(B34),MAX($A$1:$A33)+1,"")</f>
        <v>27</v>
      </c>
      <c r="B34" s="123" t="s">
        <v>2368</v>
      </c>
      <c r="C34" s="124" t="s">
        <v>2837</v>
      </c>
      <c r="D34" s="125">
        <f>2.45*D32</f>
        <v>281.75</v>
      </c>
      <c r="E34" s="475"/>
      <c r="F34" s="469">
        <f t="shared" si="0"/>
        <v>0</v>
      </c>
    </row>
    <row r="35" spans="1:6" ht="25.5">
      <c r="A35" s="461">
        <f>IF(ISTEXT(B35),MAX($A$1:$A34)+1,"")</f>
        <v>28</v>
      </c>
      <c r="B35" s="123" t="s">
        <v>938</v>
      </c>
      <c r="C35" s="129" t="s">
        <v>2838</v>
      </c>
      <c r="D35" s="125">
        <f>D32*2.1</f>
        <v>241.5</v>
      </c>
      <c r="E35" s="475"/>
      <c r="F35" s="469">
        <f t="shared" si="0"/>
        <v>0</v>
      </c>
    </row>
    <row r="36" spans="1:6" ht="63.75">
      <c r="A36" s="461">
        <f>IF(ISTEXT(B36),MAX($A$1:$A35)+1,"")</f>
        <v>29</v>
      </c>
      <c r="B36" s="123" t="s">
        <v>2087</v>
      </c>
      <c r="C36" s="124" t="s">
        <v>2837</v>
      </c>
      <c r="D36" s="125">
        <f>0.21*D32*1.1</f>
        <v>26.565000000000001</v>
      </c>
      <c r="E36" s="475"/>
      <c r="F36" s="469">
        <f t="shared" si="0"/>
        <v>0</v>
      </c>
    </row>
    <row r="37" spans="1:6" ht="147" customHeight="1">
      <c r="A37" s="461">
        <f>IF(ISTEXT(B37),MAX($A$1:$A36)+1,"")</f>
        <v>30</v>
      </c>
      <c r="B37" s="123" t="s">
        <v>2086</v>
      </c>
      <c r="C37" s="124" t="s">
        <v>2837</v>
      </c>
      <c r="D37" s="125">
        <f>0.75*D32</f>
        <v>86.25</v>
      </c>
      <c r="E37" s="475"/>
      <c r="F37" s="469">
        <f t="shared" si="0"/>
        <v>0</v>
      </c>
    </row>
    <row r="38" spans="1:6" ht="63.75">
      <c r="A38" s="461">
        <f>IF(ISTEXT(B38),MAX($A$1:$A37)+1,"")</f>
        <v>31</v>
      </c>
      <c r="B38" s="123" t="s">
        <v>940</v>
      </c>
      <c r="C38" s="124" t="s">
        <v>2837</v>
      </c>
      <c r="D38" s="125">
        <f>D34-D36-D37</f>
        <v>168.935</v>
      </c>
      <c r="E38" s="475"/>
      <c r="F38" s="469">
        <f t="shared" si="0"/>
        <v>0</v>
      </c>
    </row>
    <row r="39" spans="1:6" ht="25.5">
      <c r="A39" s="461">
        <f>IF(ISTEXT(B39),MAX($A$1:$A38)+1,"")</f>
        <v>32</v>
      </c>
      <c r="B39" s="12" t="s">
        <v>941</v>
      </c>
      <c r="C39" s="124" t="s">
        <v>2837</v>
      </c>
      <c r="D39" s="133">
        <f>D34-D37-D38</f>
        <v>26.564999999999998</v>
      </c>
      <c r="E39" s="475"/>
      <c r="F39" s="469">
        <f t="shared" si="0"/>
        <v>0</v>
      </c>
    </row>
    <row r="40" spans="1:6" ht="51">
      <c r="A40" s="461">
        <f>IF(ISTEXT(B40),MAX($A$1:$A39)+1,"")</f>
        <v>33</v>
      </c>
      <c r="B40" s="123" t="s">
        <v>946</v>
      </c>
      <c r="C40" s="124" t="s">
        <v>914</v>
      </c>
      <c r="D40" s="125">
        <v>345</v>
      </c>
      <c r="E40" s="475"/>
      <c r="F40" s="469">
        <f t="shared" si="0"/>
        <v>0</v>
      </c>
    </row>
    <row r="41" spans="1:6">
      <c r="A41" s="461">
        <f>IF(ISTEXT(B41),MAX($A$1:$A40)+1,"")</f>
        <v>34</v>
      </c>
      <c r="B41" s="123" t="s">
        <v>942</v>
      </c>
      <c r="C41" s="124" t="s">
        <v>2838</v>
      </c>
      <c r="D41" s="125">
        <f>D32*1.3</f>
        <v>149.5</v>
      </c>
      <c r="E41" s="475"/>
      <c r="F41" s="469">
        <f t="shared" si="0"/>
        <v>0</v>
      </c>
    </row>
    <row r="42" spans="1:6">
      <c r="A42" s="461">
        <f>IF(ISTEXT(B42),MAX($A$1:$A41)+1,"")</f>
        <v>35</v>
      </c>
      <c r="B42" s="123" t="s">
        <v>943</v>
      </c>
      <c r="C42" s="124" t="s">
        <v>944</v>
      </c>
      <c r="D42" s="125">
        <v>4</v>
      </c>
      <c r="E42" s="475"/>
      <c r="F42" s="469">
        <f t="shared" si="0"/>
        <v>0</v>
      </c>
    </row>
    <row r="43" spans="1:6">
      <c r="A43" s="461"/>
      <c r="B43" s="134" t="s">
        <v>947</v>
      </c>
      <c r="C43" s="135"/>
      <c r="D43" s="136"/>
      <c r="E43" s="136"/>
      <c r="F43" s="137"/>
    </row>
    <row r="44" spans="1:6" ht="25.5">
      <c r="A44" s="461">
        <f>IF(ISTEXT(B44),MAX($A$1:$A43)+1,"")</f>
        <v>36</v>
      </c>
      <c r="B44" s="138" t="s">
        <v>948</v>
      </c>
      <c r="C44" s="139" t="s">
        <v>914</v>
      </c>
      <c r="D44" s="128">
        <v>375</v>
      </c>
      <c r="E44" s="475"/>
      <c r="F44" s="469">
        <f t="shared" si="0"/>
        <v>0</v>
      </c>
    </row>
    <row r="45" spans="1:6" ht="63.75">
      <c r="A45" s="461">
        <f>IF(ISTEXT(B45),MAX($A$1:$A44)+1,"")</f>
        <v>37</v>
      </c>
      <c r="B45" s="138" t="s">
        <v>2370</v>
      </c>
      <c r="C45" s="139" t="s">
        <v>914</v>
      </c>
      <c r="D45" s="128">
        <v>350</v>
      </c>
      <c r="E45" s="475"/>
      <c r="F45" s="469">
        <f t="shared" si="0"/>
        <v>0</v>
      </c>
    </row>
    <row r="46" spans="1:6" ht="51">
      <c r="A46" s="461">
        <f>IF(ISTEXT(B46),MAX($A$1:$A45)+1,"")</f>
        <v>38</v>
      </c>
      <c r="B46" s="138" t="s">
        <v>2372</v>
      </c>
      <c r="C46" s="139" t="s">
        <v>914</v>
      </c>
      <c r="D46" s="128">
        <v>25</v>
      </c>
      <c r="E46" s="475"/>
      <c r="F46" s="469">
        <f t="shared" si="0"/>
        <v>0</v>
      </c>
    </row>
    <row r="47" spans="1:6" ht="76.5">
      <c r="A47" s="461">
        <f>IF(ISTEXT(B47),MAX($A$1:$A46)+1,"")</f>
        <v>39</v>
      </c>
      <c r="B47" s="138" t="s">
        <v>2373</v>
      </c>
      <c r="C47" s="139" t="s">
        <v>911</v>
      </c>
      <c r="D47" s="128">
        <v>1</v>
      </c>
      <c r="E47" s="475"/>
      <c r="F47" s="469">
        <f t="shared" si="0"/>
        <v>0</v>
      </c>
    </row>
    <row r="48" spans="1:6" ht="76.5">
      <c r="A48" s="461">
        <f>IF(ISTEXT(B48),MAX($A$1:$A47)+1,"")</f>
        <v>40</v>
      </c>
      <c r="B48" s="138" t="s">
        <v>2371</v>
      </c>
      <c r="C48" s="139" t="s">
        <v>911</v>
      </c>
      <c r="D48" s="128">
        <v>1</v>
      </c>
      <c r="E48" s="475"/>
      <c r="F48" s="469">
        <f t="shared" si="0"/>
        <v>0</v>
      </c>
    </row>
    <row r="49" spans="1:6" s="146" customFormat="1">
      <c r="A49" s="141"/>
      <c r="B49" s="142" t="s">
        <v>903</v>
      </c>
      <c r="C49" s="143"/>
      <c r="D49" s="144"/>
      <c r="E49" s="145"/>
      <c r="F49" s="145">
        <f>SUM(F6:F48)</f>
        <v>0</v>
      </c>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44:E48 E32:E42 E6:E19 E21:E30">
      <formula1>E6=ROUND(E6,2)</formula1>
    </dataValidation>
  </dataValidations>
  <pageMargins left="0.59027777777777779" right="0.19652777777777777" top="0.39374999999999999" bottom="0.53263888888888888" header="0.39374999999999999" footer="0.39374999999999999"/>
  <pageSetup paperSize="9" firstPageNumber="0" fitToHeight="0" orientation="portrait" horizontalDpi="300" verticalDpi="300" r:id="rId1"/>
  <headerFooter alignWithMargins="0">
    <oddFooter>&amp;C&amp;10Stran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view="pageBreakPreview" topLeftCell="A22" zoomScaleNormal="150" zoomScaleSheetLayoutView="100" workbookViewId="0">
      <selection activeCell="B28" sqref="B28"/>
    </sheetView>
  </sheetViews>
  <sheetFormatPr defaultColWidth="8" defaultRowHeight="12.75"/>
  <cols>
    <col min="1" max="1" width="3.625" style="116" customWidth="1"/>
    <col min="2" max="2" width="41.125" style="116" customWidth="1"/>
    <col min="3" max="3" width="8.125" style="113" customWidth="1"/>
    <col min="4" max="4" width="8.625" style="114" bestFit="1" customWidth="1"/>
    <col min="5" max="6" width="11.625" style="114" customWidth="1"/>
    <col min="7" max="16384" width="8" style="115"/>
  </cols>
  <sheetData>
    <row r="1" spans="1:6">
      <c r="A1" s="112" t="s">
        <v>868</v>
      </c>
      <c r="B1" s="112" t="s">
        <v>869</v>
      </c>
    </row>
    <row r="3" spans="1:6">
      <c r="B3" s="116" t="s">
        <v>904</v>
      </c>
    </row>
    <row r="4" spans="1:6" ht="63.75">
      <c r="B4" s="104" t="s">
        <v>2362</v>
      </c>
    </row>
    <row r="5" spans="1:6" s="119" customFormat="1">
      <c r="A5" s="112"/>
      <c r="B5" s="112"/>
      <c r="C5" s="117"/>
      <c r="D5" s="118"/>
      <c r="E5" s="118"/>
      <c r="F5" s="118"/>
    </row>
    <row r="6" spans="1:6" ht="25.5">
      <c r="A6" s="461">
        <f>IF(ISTEXT(B6),MAX($A$1:$A5)+1,"")</f>
        <v>1</v>
      </c>
      <c r="B6" s="104" t="s">
        <v>950</v>
      </c>
      <c r="C6" s="113" t="s">
        <v>906</v>
      </c>
      <c r="D6" s="114">
        <v>117.2</v>
      </c>
      <c r="E6" s="475"/>
      <c r="F6" s="469">
        <f>ROUND(+D6*E6,2)</f>
        <v>0</v>
      </c>
    </row>
    <row r="7" spans="1:6" ht="25.5">
      <c r="A7" s="461">
        <f>IF(ISTEXT(B7),MAX($A$1:$A6)+1,"")</f>
        <v>2</v>
      </c>
      <c r="B7" s="100" t="s">
        <v>2713</v>
      </c>
      <c r="C7" s="113" t="s">
        <v>906</v>
      </c>
      <c r="D7" s="114">
        <v>17.5</v>
      </c>
      <c r="E7" s="475"/>
      <c r="F7" s="469">
        <f>ROUND(+D7*E7,2)</f>
        <v>0</v>
      </c>
    </row>
    <row r="8" spans="1:6" ht="25.5">
      <c r="A8" s="461">
        <f>IF(ISTEXT(B8),MAX($A$1:$A7)+1,"")</f>
        <v>3</v>
      </c>
      <c r="B8" s="100" t="s">
        <v>2714</v>
      </c>
      <c r="C8" s="113" t="s">
        <v>906</v>
      </c>
      <c r="D8" s="114">
        <v>20.5</v>
      </c>
      <c r="E8" s="475"/>
      <c r="F8" s="469">
        <f t="shared" ref="F8:F15" si="0">ROUND(+D8*E8,2)</f>
        <v>0</v>
      </c>
    </row>
    <row r="9" spans="1:6" ht="25.5">
      <c r="A9" s="461">
        <f>IF(ISTEXT(B9),MAX($A$1:$A8)+1,"")</f>
        <v>4</v>
      </c>
      <c r="B9" s="100" t="s">
        <v>2715</v>
      </c>
      <c r="C9" s="113" t="s">
        <v>906</v>
      </c>
      <c r="D9" s="114">
        <v>3.8</v>
      </c>
      <c r="E9" s="475"/>
      <c r="F9" s="469">
        <f t="shared" si="0"/>
        <v>0</v>
      </c>
    </row>
    <row r="10" spans="1:6" ht="25.5">
      <c r="A10" s="461">
        <f>IF(ISTEXT(B10),MAX($A$1:$A9)+1,"")</f>
        <v>5</v>
      </c>
      <c r="B10" s="100" t="s">
        <v>2716</v>
      </c>
      <c r="C10" s="113" t="s">
        <v>906</v>
      </c>
      <c r="D10" s="114">
        <v>162</v>
      </c>
      <c r="E10" s="475"/>
      <c r="F10" s="469">
        <f t="shared" si="0"/>
        <v>0</v>
      </c>
    </row>
    <row r="11" spans="1:6" ht="25.5">
      <c r="A11" s="461">
        <f>IF(ISTEXT(B11),MAX($A$1:$A10)+1,"")</f>
        <v>6</v>
      </c>
      <c r="B11" s="100" t="s">
        <v>2717</v>
      </c>
      <c r="C11" s="113" t="s">
        <v>906</v>
      </c>
      <c r="D11" s="114">
        <v>269.60000000000002</v>
      </c>
      <c r="E11" s="475"/>
      <c r="F11" s="469">
        <f t="shared" si="0"/>
        <v>0</v>
      </c>
    </row>
    <row r="12" spans="1:6" ht="25.5">
      <c r="A12" s="461">
        <f>IF(ISTEXT(B12),MAX($A$1:$A11)+1,"")</f>
        <v>7</v>
      </c>
      <c r="B12" s="100" t="s">
        <v>2718</v>
      </c>
      <c r="C12" s="113" t="s">
        <v>906</v>
      </c>
      <c r="D12" s="114">
        <v>30.8</v>
      </c>
      <c r="E12" s="475"/>
      <c r="F12" s="469">
        <f t="shared" si="0"/>
        <v>0</v>
      </c>
    </row>
    <row r="13" spans="1:6" ht="25.5">
      <c r="A13" s="461">
        <f>IF(ISTEXT(B13),MAX($A$1:$A12)+1,"")</f>
        <v>8</v>
      </c>
      <c r="B13" s="100" t="s">
        <v>2719</v>
      </c>
      <c r="C13" s="113" t="s">
        <v>906</v>
      </c>
      <c r="D13" s="36">
        <v>59</v>
      </c>
      <c r="E13" s="475"/>
      <c r="F13" s="469">
        <f t="shared" si="0"/>
        <v>0</v>
      </c>
    </row>
    <row r="14" spans="1:6" ht="38.25">
      <c r="A14" s="461">
        <f>IF(ISTEXT(B14),MAX($A$1:$A13)+1,"")</f>
        <v>9</v>
      </c>
      <c r="B14" s="100" t="s">
        <v>2720</v>
      </c>
      <c r="C14" s="113" t="s">
        <v>906</v>
      </c>
      <c r="D14" s="114">
        <v>11</v>
      </c>
      <c r="E14" s="475"/>
      <c r="F14" s="469">
        <f t="shared" si="0"/>
        <v>0</v>
      </c>
    </row>
    <row r="15" spans="1:6" ht="25.5">
      <c r="A15" s="461">
        <f>IF(ISTEXT(B15),MAX($A$1:$A14)+1,"")</f>
        <v>10</v>
      </c>
      <c r="B15" s="100" t="s">
        <v>2721</v>
      </c>
      <c r="C15" s="113" t="s">
        <v>906</v>
      </c>
      <c r="D15" s="114">
        <v>0.4</v>
      </c>
      <c r="E15" s="475"/>
      <c r="F15" s="469">
        <f t="shared" si="0"/>
        <v>0</v>
      </c>
    </row>
    <row r="16" spans="1:6" ht="25.5">
      <c r="A16" s="461">
        <f>IF(ISTEXT(B16),MAX($A$1:$A15)+1,"")</f>
        <v>11</v>
      </c>
      <c r="B16" s="100" t="s">
        <v>2722</v>
      </c>
      <c r="C16" s="113" t="s">
        <v>906</v>
      </c>
      <c r="D16" s="114">
        <v>115.2</v>
      </c>
      <c r="E16" s="475"/>
      <c r="F16" s="469">
        <f t="shared" ref="F16:F21" si="1">ROUND(+D16*E16,2)</f>
        <v>0</v>
      </c>
    </row>
    <row r="17" spans="1:6" ht="25.5">
      <c r="A17" s="461">
        <f>IF(ISTEXT(B17),MAX($A$1:$A16)+1,"")</f>
        <v>12</v>
      </c>
      <c r="B17" s="100" t="s">
        <v>2723</v>
      </c>
      <c r="C17" s="113" t="s">
        <v>906</v>
      </c>
      <c r="D17" s="114">
        <v>80.599999999999994</v>
      </c>
      <c r="E17" s="475"/>
      <c r="F17" s="469">
        <f t="shared" si="1"/>
        <v>0</v>
      </c>
    </row>
    <row r="18" spans="1:6" ht="25.5">
      <c r="A18" s="461">
        <f>IF(ISTEXT(B18),MAX($A$1:$A17)+1,"")</f>
        <v>13</v>
      </c>
      <c r="B18" s="100" t="s">
        <v>2724</v>
      </c>
      <c r="C18" s="113" t="s">
        <v>906</v>
      </c>
      <c r="D18" s="114">
        <v>25.6</v>
      </c>
      <c r="E18" s="475"/>
      <c r="F18" s="469">
        <f t="shared" si="1"/>
        <v>0</v>
      </c>
    </row>
    <row r="19" spans="1:6" ht="51">
      <c r="A19" s="461">
        <f>IF(ISTEXT(B19),MAX($A$1:$A18)+1,"")</f>
        <v>14</v>
      </c>
      <c r="B19" s="100" t="s">
        <v>2725</v>
      </c>
      <c r="C19" s="113" t="s">
        <v>906</v>
      </c>
      <c r="D19" s="114">
        <v>203.6</v>
      </c>
      <c r="E19" s="475"/>
      <c r="F19" s="469">
        <f t="shared" si="1"/>
        <v>0</v>
      </c>
    </row>
    <row r="20" spans="1:6" ht="76.5">
      <c r="A20" s="461">
        <f>IF(ISTEXT(B20),MAX($A$1:$A19)+1,"")</f>
        <v>15</v>
      </c>
      <c r="B20" s="104" t="s">
        <v>2547</v>
      </c>
      <c r="C20" s="113" t="s">
        <v>916</v>
      </c>
      <c r="D20" s="114">
        <v>7</v>
      </c>
      <c r="E20" s="475"/>
      <c r="F20" s="469">
        <f t="shared" si="1"/>
        <v>0</v>
      </c>
    </row>
    <row r="21" spans="1:6" ht="76.5">
      <c r="A21" s="461">
        <f>IF(ISTEXT(B21),MAX($A$1:$A20)+1,"")</f>
        <v>16</v>
      </c>
      <c r="B21" s="104" t="s">
        <v>2548</v>
      </c>
      <c r="C21" s="113" t="s">
        <v>916</v>
      </c>
      <c r="D21" s="114">
        <v>127.5</v>
      </c>
      <c r="E21" s="475"/>
      <c r="F21" s="469">
        <f t="shared" si="1"/>
        <v>0</v>
      </c>
    </row>
    <row r="22" spans="1:6" ht="51">
      <c r="A22" s="461">
        <f>IF(ISTEXT(B22),MAX($A$1:$A21)+1,"")</f>
        <v>17</v>
      </c>
      <c r="B22" s="100" t="s">
        <v>2726</v>
      </c>
      <c r="C22" s="113" t="s">
        <v>952</v>
      </c>
      <c r="D22" s="114">
        <v>33039</v>
      </c>
      <c r="E22" s="475"/>
      <c r="F22" s="469">
        <f t="shared" ref="F22:F28" si="2">ROUND(+D22*E22,2)</f>
        <v>0</v>
      </c>
    </row>
    <row r="23" spans="1:6" ht="51">
      <c r="A23" s="461">
        <f>IF(ISTEXT(B23),MAX($A$1:$A22)+1,"")</f>
        <v>18</v>
      </c>
      <c r="B23" s="100" t="s">
        <v>2727</v>
      </c>
      <c r="C23" s="113" t="s">
        <v>952</v>
      </c>
      <c r="D23" s="114">
        <v>18959</v>
      </c>
      <c r="E23" s="475"/>
      <c r="F23" s="469">
        <f t="shared" si="2"/>
        <v>0</v>
      </c>
    </row>
    <row r="24" spans="1:6" ht="51">
      <c r="A24" s="461">
        <f>IF(ISTEXT(B24),MAX($A$1:$A23)+1,"")</f>
        <v>19</v>
      </c>
      <c r="B24" s="100" t="s">
        <v>2728</v>
      </c>
      <c r="C24" s="113" t="s">
        <v>952</v>
      </c>
      <c r="D24" s="114">
        <v>36505</v>
      </c>
      <c r="E24" s="475"/>
      <c r="F24" s="469">
        <f t="shared" si="2"/>
        <v>0</v>
      </c>
    </row>
    <row r="25" spans="1:6" ht="51">
      <c r="A25" s="461">
        <f>IF(ISTEXT(B25),MAX($A$1:$A24)+1,"")</f>
        <v>20</v>
      </c>
      <c r="B25" s="100" t="s">
        <v>2729</v>
      </c>
      <c r="C25" s="113" t="s">
        <v>952</v>
      </c>
      <c r="D25" s="114">
        <v>16800</v>
      </c>
      <c r="E25" s="475"/>
      <c r="F25" s="469">
        <f t="shared" si="2"/>
        <v>0</v>
      </c>
    </row>
    <row r="26" spans="1:6" ht="51">
      <c r="A26" s="461">
        <f>IF(ISTEXT(B26),MAX($A$1:$A25)+1,"")</f>
        <v>21</v>
      </c>
      <c r="B26" s="100" t="s">
        <v>2730</v>
      </c>
      <c r="C26" s="113" t="s">
        <v>952</v>
      </c>
      <c r="D26" s="114">
        <v>7200</v>
      </c>
      <c r="E26" s="475"/>
      <c r="F26" s="469">
        <f t="shared" si="2"/>
        <v>0</v>
      </c>
    </row>
    <row r="27" spans="1:6" ht="63.75">
      <c r="A27" s="461">
        <f>IF(ISTEXT(B27),MAX($A$1:$A26)+1,"")</f>
        <v>22</v>
      </c>
      <c r="B27" s="100" t="s">
        <v>2841</v>
      </c>
      <c r="C27" s="113" t="s">
        <v>916</v>
      </c>
      <c r="D27" s="114">
        <v>18</v>
      </c>
      <c r="E27" s="475"/>
      <c r="F27" s="469">
        <f t="shared" si="2"/>
        <v>0</v>
      </c>
    </row>
    <row r="28" spans="1:6" ht="63.75">
      <c r="A28" s="461">
        <f>IF(ISTEXT(B28),MAX($A$1:$A27)+1,"")</f>
        <v>23</v>
      </c>
      <c r="B28" s="100" t="s">
        <v>2731</v>
      </c>
      <c r="C28" s="113" t="s">
        <v>916</v>
      </c>
      <c r="D28" s="114">
        <v>12</v>
      </c>
      <c r="E28" s="475"/>
      <c r="F28" s="469">
        <f t="shared" si="2"/>
        <v>0</v>
      </c>
    </row>
    <row r="29" spans="1:6" s="150" customFormat="1">
      <c r="A29" s="147"/>
      <c r="B29" s="148" t="s">
        <v>903</v>
      </c>
      <c r="C29" s="149"/>
      <c r="D29" s="145"/>
      <c r="E29" s="145"/>
      <c r="F29" s="145">
        <f>SUM(F6:F28)</f>
        <v>0</v>
      </c>
    </row>
    <row r="30" spans="1:6">
      <c r="E30" s="118"/>
    </row>
  </sheetData>
  <sheetProtection password="CA25" sheet="1" objects="1" scenarios="1"/>
  <dataValidations disablePrompts="1" count="1">
    <dataValidation type="custom" operator="equal" allowBlank="1" showErrorMessage="1" errorTitle="Preverite vnos" error="Ceno/e.m. je po navodilih iz razpisne dokumentacije potrebno vnesti na dve decimalni mesti zaokroženo." sqref="E6:E28">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
  <sheetViews>
    <sheetView view="pageBreakPreview" topLeftCell="A49" zoomScaleNormal="150" zoomScaleSheetLayoutView="100" workbookViewId="0">
      <selection activeCell="B54" sqref="B54"/>
    </sheetView>
  </sheetViews>
  <sheetFormatPr defaultColWidth="8" defaultRowHeight="12.75"/>
  <cols>
    <col min="1" max="1" width="3.625" style="116" customWidth="1"/>
    <col min="2" max="2" width="41.125" style="116" customWidth="1"/>
    <col min="3" max="3" width="8.125" style="113" customWidth="1"/>
    <col min="4" max="4" width="8.125" style="114" customWidth="1"/>
    <col min="5" max="6" width="11.625" style="114" customWidth="1"/>
    <col min="7" max="16384" width="8" style="115"/>
  </cols>
  <sheetData>
    <row r="1" spans="1:6">
      <c r="A1" s="112" t="s">
        <v>870</v>
      </c>
      <c r="B1" s="112" t="s">
        <v>871</v>
      </c>
    </row>
    <row r="2" spans="1:6">
      <c r="A2" s="112"/>
      <c r="B2" s="112"/>
    </row>
    <row r="3" spans="1:6">
      <c r="B3" s="116" t="s">
        <v>904</v>
      </c>
    </row>
    <row r="4" spans="1:6" ht="25.5">
      <c r="B4" s="104" t="s">
        <v>2363</v>
      </c>
    </row>
    <row r="6" spans="1:6" ht="25.5">
      <c r="A6" s="461">
        <f>IF(ISTEXT(B6),MAX($A$1:$A5)+1,"")</f>
        <v>1</v>
      </c>
      <c r="B6" s="104" t="s">
        <v>953</v>
      </c>
      <c r="C6" s="113" t="s">
        <v>908</v>
      </c>
      <c r="D6" s="114">
        <v>1723</v>
      </c>
      <c r="E6" s="475"/>
      <c r="F6" s="469">
        <f>ROUND(+D6*E6,2)</f>
        <v>0</v>
      </c>
    </row>
    <row r="7" spans="1:6" ht="63.75">
      <c r="A7" s="461">
        <f>IF(ISTEXT(B7),MAX($A$1:$A6)+1,"")</f>
        <v>2</v>
      </c>
      <c r="B7" s="104" t="s">
        <v>2549</v>
      </c>
      <c r="C7" s="113" t="s">
        <v>908</v>
      </c>
      <c r="D7" s="114">
        <v>1468</v>
      </c>
      <c r="E7" s="475"/>
      <c r="F7" s="469">
        <f t="shared" ref="F7:F54" si="0">ROUND(+D7*E7,2)</f>
        <v>0</v>
      </c>
    </row>
    <row r="8" spans="1:6" ht="51">
      <c r="A8" s="461">
        <f>IF(ISTEXT(B8),MAX($A$1:$A7)+1,"")</f>
        <v>3</v>
      </c>
      <c r="B8" s="104" t="s">
        <v>2550</v>
      </c>
      <c r="C8" s="113" t="s">
        <v>908</v>
      </c>
      <c r="D8" s="114">
        <v>82</v>
      </c>
      <c r="E8" s="475"/>
      <c r="F8" s="469">
        <f t="shared" si="0"/>
        <v>0</v>
      </c>
    </row>
    <row r="9" spans="1:6" ht="63.75">
      <c r="A9" s="461">
        <f>IF(ISTEXT(B9),MAX($A$1:$A8)+1,"")</f>
        <v>4</v>
      </c>
      <c r="B9" s="104" t="s">
        <v>2551</v>
      </c>
      <c r="C9" s="113" t="s">
        <v>908</v>
      </c>
      <c r="D9" s="114">
        <v>200</v>
      </c>
      <c r="E9" s="475"/>
      <c r="F9" s="469">
        <f t="shared" si="0"/>
        <v>0</v>
      </c>
    </row>
    <row r="10" spans="1:6" ht="38.25">
      <c r="A10" s="461">
        <f>IF(ISTEXT(B10),MAX($A$1:$A9)+1,"")</f>
        <v>5</v>
      </c>
      <c r="B10" s="104" t="s">
        <v>954</v>
      </c>
      <c r="C10" s="113" t="s">
        <v>916</v>
      </c>
      <c r="D10" s="114">
        <v>123</v>
      </c>
      <c r="E10" s="475"/>
      <c r="F10" s="469">
        <f t="shared" si="0"/>
        <v>0</v>
      </c>
    </row>
    <row r="11" spans="1:6" ht="38.25">
      <c r="A11" s="461">
        <f>IF(ISTEXT(B11),MAX($A$1:$A10)+1,"")</f>
        <v>6</v>
      </c>
      <c r="B11" s="104" t="s">
        <v>955</v>
      </c>
      <c r="C11" s="113" t="s">
        <v>916</v>
      </c>
      <c r="D11" s="114">
        <v>224</v>
      </c>
      <c r="E11" s="475"/>
      <c r="F11" s="469">
        <f t="shared" si="0"/>
        <v>0</v>
      </c>
    </row>
    <row r="12" spans="1:6" ht="38.25">
      <c r="A12" s="461">
        <f>IF(ISTEXT(B12),MAX($A$1:$A11)+1,"")</f>
        <v>7</v>
      </c>
      <c r="B12" s="100" t="s">
        <v>2732</v>
      </c>
      <c r="C12" s="113" t="s">
        <v>916</v>
      </c>
      <c r="D12" s="114">
        <v>33</v>
      </c>
      <c r="E12" s="475"/>
      <c r="F12" s="469">
        <f t="shared" si="0"/>
        <v>0</v>
      </c>
    </row>
    <row r="13" spans="1:6" ht="38.25">
      <c r="A13" s="461">
        <f>IF(ISTEXT(B13),MAX($A$1:$A12)+1,"")</f>
        <v>8</v>
      </c>
      <c r="B13" s="100" t="s">
        <v>2733</v>
      </c>
      <c r="C13" s="113" t="s">
        <v>956</v>
      </c>
      <c r="D13" s="114">
        <v>20</v>
      </c>
      <c r="E13" s="475"/>
      <c r="F13" s="469">
        <f t="shared" si="0"/>
        <v>0</v>
      </c>
    </row>
    <row r="14" spans="1:6" ht="38.25">
      <c r="A14" s="461">
        <f>IF(ISTEXT(B14),MAX($A$1:$A13)+1,"")</f>
        <v>9</v>
      </c>
      <c r="B14" s="100" t="s">
        <v>2734</v>
      </c>
      <c r="C14" s="113" t="s">
        <v>956</v>
      </c>
      <c r="D14" s="114">
        <v>5</v>
      </c>
      <c r="E14" s="475"/>
      <c r="F14" s="469">
        <f t="shared" si="0"/>
        <v>0</v>
      </c>
    </row>
    <row r="15" spans="1:6" ht="25.5">
      <c r="A15" s="461">
        <f>IF(ISTEXT(B15),MAX($A$1:$A14)+1,"")</f>
        <v>10</v>
      </c>
      <c r="B15" s="104" t="s">
        <v>2552</v>
      </c>
      <c r="C15" s="113" t="s">
        <v>916</v>
      </c>
      <c r="D15" s="114">
        <v>123</v>
      </c>
      <c r="E15" s="475"/>
      <c r="F15" s="469">
        <f t="shared" si="0"/>
        <v>0</v>
      </c>
    </row>
    <row r="16" spans="1:6" ht="25.5">
      <c r="A16" s="461">
        <f>IF(ISTEXT(B16),MAX($A$1:$A15)+1,"")</f>
        <v>11</v>
      </c>
      <c r="B16" s="104" t="s">
        <v>957</v>
      </c>
      <c r="C16" s="113" t="s">
        <v>908</v>
      </c>
      <c r="D16" s="114">
        <v>280</v>
      </c>
      <c r="E16" s="475"/>
      <c r="F16" s="469">
        <f t="shared" si="0"/>
        <v>0</v>
      </c>
    </row>
    <row r="17" spans="1:6" ht="63.75">
      <c r="A17" s="461">
        <f>IF(ISTEXT(B17),MAX($A$1:$A16)+1,"")</f>
        <v>12</v>
      </c>
      <c r="B17" s="104" t="s">
        <v>958</v>
      </c>
      <c r="C17" s="113" t="s">
        <v>906</v>
      </c>
      <c r="D17" s="114">
        <v>48</v>
      </c>
      <c r="E17" s="475"/>
      <c r="F17" s="469">
        <f t="shared" si="0"/>
        <v>0</v>
      </c>
    </row>
    <row r="18" spans="1:6" ht="38.25">
      <c r="A18" s="461">
        <f>IF(ISTEXT(B18),MAX($A$1:$A17)+1,"")</f>
        <v>13</v>
      </c>
      <c r="B18" s="104" t="s">
        <v>959</v>
      </c>
      <c r="C18" s="113" t="s">
        <v>906</v>
      </c>
      <c r="D18" s="114">
        <v>8.25</v>
      </c>
      <c r="E18" s="475"/>
      <c r="F18" s="469">
        <f t="shared" si="0"/>
        <v>0</v>
      </c>
    </row>
    <row r="19" spans="1:6" ht="38.25">
      <c r="A19" s="461">
        <f>IF(ISTEXT(B19),MAX($A$1:$A18)+1,"")</f>
        <v>14</v>
      </c>
      <c r="B19" s="104" t="s">
        <v>960</v>
      </c>
      <c r="C19" s="113" t="s">
        <v>906</v>
      </c>
      <c r="D19" s="114">
        <v>22.3</v>
      </c>
      <c r="E19" s="475"/>
      <c r="F19" s="469">
        <f t="shared" si="0"/>
        <v>0</v>
      </c>
    </row>
    <row r="20" spans="1:6" ht="38.25">
      <c r="A20" s="461">
        <f>IF(ISTEXT(B20),MAX($A$1:$A19)+1,"")</f>
        <v>15</v>
      </c>
      <c r="B20" s="104" t="s">
        <v>961</v>
      </c>
      <c r="C20" s="113" t="s">
        <v>906</v>
      </c>
      <c r="D20" s="114">
        <v>5.6</v>
      </c>
      <c r="E20" s="475"/>
      <c r="F20" s="469">
        <f t="shared" si="0"/>
        <v>0</v>
      </c>
    </row>
    <row r="21" spans="1:6" ht="51">
      <c r="A21" s="461">
        <f>IF(ISTEXT(B21),MAX($A$1:$A20)+1,"")</f>
        <v>16</v>
      </c>
      <c r="B21" s="104" t="s">
        <v>2553</v>
      </c>
      <c r="C21" s="113" t="s">
        <v>916</v>
      </c>
      <c r="D21" s="114">
        <v>3.2</v>
      </c>
      <c r="E21" s="475"/>
      <c r="F21" s="469">
        <f t="shared" si="0"/>
        <v>0</v>
      </c>
    </row>
    <row r="22" spans="1:6" ht="38.25">
      <c r="A22" s="461">
        <f>IF(ISTEXT(B22),MAX($A$1:$A21)+1,"")</f>
        <v>17</v>
      </c>
      <c r="B22" s="104" t="s">
        <v>2374</v>
      </c>
      <c r="C22" s="113" t="s">
        <v>908</v>
      </c>
      <c r="D22" s="114">
        <v>155</v>
      </c>
      <c r="E22" s="475"/>
      <c r="F22" s="469">
        <f t="shared" si="0"/>
        <v>0</v>
      </c>
    </row>
    <row r="23" spans="1:6" ht="25.5">
      <c r="A23" s="461">
        <f>IF(ISTEXT(B23),MAX($A$1:$A22)+1,"")</f>
        <v>18</v>
      </c>
      <c r="B23" s="100" t="s">
        <v>2735</v>
      </c>
      <c r="C23" s="113" t="s">
        <v>911</v>
      </c>
      <c r="D23" s="114">
        <v>12</v>
      </c>
      <c r="E23" s="475"/>
      <c r="F23" s="469">
        <f t="shared" si="0"/>
        <v>0</v>
      </c>
    </row>
    <row r="24" spans="1:6" ht="25.5">
      <c r="A24" s="461">
        <f>IF(ISTEXT(B24),MAX($A$1:$A23)+1,"")</f>
        <v>19</v>
      </c>
      <c r="B24" s="100" t="s">
        <v>2736</v>
      </c>
      <c r="C24" s="113" t="s">
        <v>911</v>
      </c>
      <c r="D24" s="114">
        <v>4</v>
      </c>
      <c r="E24" s="475"/>
      <c r="F24" s="469">
        <f t="shared" si="0"/>
        <v>0</v>
      </c>
    </row>
    <row r="25" spans="1:6" ht="38.25">
      <c r="A25" s="461">
        <f>IF(ISTEXT(B25),MAX($A$1:$A24)+1,"")</f>
        <v>20</v>
      </c>
      <c r="B25" s="104" t="s">
        <v>962</v>
      </c>
      <c r="C25" s="113" t="s">
        <v>911</v>
      </c>
      <c r="D25" s="114">
        <v>30</v>
      </c>
      <c r="E25" s="475"/>
      <c r="F25" s="469">
        <f t="shared" si="0"/>
        <v>0</v>
      </c>
    </row>
    <row r="26" spans="1:6" ht="25.5">
      <c r="A26" s="461">
        <f>IF(ISTEXT(B26),MAX($A$1:$A25)+1,"")</f>
        <v>21</v>
      </c>
      <c r="B26" s="104" t="s">
        <v>963</v>
      </c>
      <c r="C26" s="113" t="s">
        <v>911</v>
      </c>
      <c r="D26" s="114">
        <v>120</v>
      </c>
      <c r="E26" s="475"/>
      <c r="F26" s="469">
        <f t="shared" si="0"/>
        <v>0</v>
      </c>
    </row>
    <row r="27" spans="1:6" ht="25.5">
      <c r="A27" s="461">
        <f>IF(ISTEXT(B27),MAX($A$1:$A26)+1,"")</f>
        <v>22</v>
      </c>
      <c r="B27" s="104" t="s">
        <v>964</v>
      </c>
      <c r="C27" s="113" t="s">
        <v>916</v>
      </c>
      <c r="D27" s="114">
        <v>240</v>
      </c>
      <c r="E27" s="475"/>
      <c r="F27" s="469">
        <f t="shared" si="0"/>
        <v>0</v>
      </c>
    </row>
    <row r="28" spans="1:6" ht="25.5">
      <c r="A28" s="461">
        <f>IF(ISTEXT(B28),MAX($A$1:$A27)+1,"")</f>
        <v>23</v>
      </c>
      <c r="B28" s="104" t="s">
        <v>965</v>
      </c>
      <c r="C28" s="113" t="s">
        <v>916</v>
      </c>
      <c r="D28" s="114">
        <v>12</v>
      </c>
      <c r="E28" s="475"/>
      <c r="F28" s="469">
        <f t="shared" si="0"/>
        <v>0</v>
      </c>
    </row>
    <row r="29" spans="1:6" ht="25.5">
      <c r="A29" s="461">
        <f>IF(ISTEXT(B29),MAX($A$1:$A28)+1,"")</f>
        <v>24</v>
      </c>
      <c r="B29" s="104" t="s">
        <v>966</v>
      </c>
      <c r="C29" s="113" t="s">
        <v>908</v>
      </c>
      <c r="D29" s="114">
        <v>30</v>
      </c>
      <c r="E29" s="475"/>
      <c r="F29" s="469">
        <f t="shared" si="0"/>
        <v>0</v>
      </c>
    </row>
    <row r="30" spans="1:6">
      <c r="A30" s="461">
        <f>IF(ISTEXT(B30),MAX($A$1:$A29)+1,"")</f>
        <v>25</v>
      </c>
      <c r="B30" s="104" t="s">
        <v>967</v>
      </c>
      <c r="C30" s="113" t="s">
        <v>911</v>
      </c>
      <c r="D30" s="114">
        <v>30</v>
      </c>
      <c r="E30" s="475"/>
      <c r="F30" s="469">
        <f t="shared" si="0"/>
        <v>0</v>
      </c>
    </row>
    <row r="31" spans="1:6" ht="38.25">
      <c r="A31" s="461">
        <f>IF(ISTEXT(B31),MAX($A$1:$A30)+1,"")</f>
        <v>26</v>
      </c>
      <c r="B31" s="104" t="s">
        <v>968</v>
      </c>
      <c r="C31" s="113" t="s">
        <v>911</v>
      </c>
      <c r="D31" s="114">
        <v>120</v>
      </c>
      <c r="E31" s="475"/>
      <c r="F31" s="469">
        <f t="shared" si="0"/>
        <v>0</v>
      </c>
    </row>
    <row r="32" spans="1:6" ht="25.5">
      <c r="A32" s="461">
        <f>IF(ISTEXT(B32),MAX($A$1:$A31)+1,"")</f>
        <v>27</v>
      </c>
      <c r="B32" s="104" t="s">
        <v>969</v>
      </c>
      <c r="C32" s="113" t="s">
        <v>908</v>
      </c>
      <c r="D32" s="114">
        <v>41</v>
      </c>
      <c r="E32" s="475"/>
      <c r="F32" s="469">
        <f t="shared" si="0"/>
        <v>0</v>
      </c>
    </row>
    <row r="33" spans="1:6" ht="76.5">
      <c r="A33" s="461">
        <f>IF(ISTEXT(B33),MAX($A$1:$A32)+1,"")</f>
        <v>28</v>
      </c>
      <c r="B33" s="104" t="s">
        <v>2556</v>
      </c>
      <c r="C33" s="113" t="s">
        <v>916</v>
      </c>
      <c r="D33" s="114">
        <v>76</v>
      </c>
      <c r="E33" s="475"/>
      <c r="F33" s="469">
        <f t="shared" si="0"/>
        <v>0</v>
      </c>
    </row>
    <row r="34" spans="1:6" ht="51">
      <c r="A34" s="461">
        <f>IF(ISTEXT(B34),MAX($A$1:$A33)+1,"")</f>
        <v>29</v>
      </c>
      <c r="B34" s="104" t="s">
        <v>2555</v>
      </c>
      <c r="C34" s="113" t="s">
        <v>916</v>
      </c>
      <c r="D34" s="114">
        <v>12</v>
      </c>
      <c r="E34" s="475"/>
      <c r="F34" s="469">
        <f t="shared" si="0"/>
        <v>0</v>
      </c>
    </row>
    <row r="35" spans="1:6" ht="51">
      <c r="A35" s="461">
        <f>IF(ISTEXT(B35),MAX($A$1:$A34)+1,"")</f>
        <v>30</v>
      </c>
      <c r="B35" s="104" t="s">
        <v>2557</v>
      </c>
      <c r="C35" s="113" t="s">
        <v>908</v>
      </c>
      <c r="D35" s="114">
        <v>140</v>
      </c>
      <c r="E35" s="475"/>
      <c r="F35" s="469">
        <f t="shared" si="0"/>
        <v>0</v>
      </c>
    </row>
    <row r="36" spans="1:6" ht="51">
      <c r="A36" s="461">
        <f>IF(ISTEXT(B36),MAX($A$1:$A35)+1,"")</f>
        <v>31</v>
      </c>
      <c r="B36" s="104" t="s">
        <v>2554</v>
      </c>
      <c r="C36" s="113" t="s">
        <v>908</v>
      </c>
      <c r="D36" s="114">
        <v>340</v>
      </c>
      <c r="E36" s="475"/>
      <c r="F36" s="469">
        <f t="shared" si="0"/>
        <v>0</v>
      </c>
    </row>
    <row r="37" spans="1:6" ht="25.5">
      <c r="A37" s="461">
        <f>IF(ISTEXT(B37),MAX($A$1:$A36)+1,"")</f>
        <v>32</v>
      </c>
      <c r="B37" s="100" t="s">
        <v>2737</v>
      </c>
      <c r="C37" s="113" t="s">
        <v>934</v>
      </c>
      <c r="D37" s="114">
        <v>160</v>
      </c>
      <c r="E37" s="475"/>
      <c r="F37" s="469">
        <f t="shared" si="0"/>
        <v>0</v>
      </c>
    </row>
    <row r="38" spans="1:6" ht="25.5">
      <c r="A38" s="461">
        <f>IF(ISTEXT(B38),MAX($A$1:$A37)+1,"")</f>
        <v>33</v>
      </c>
      <c r="B38" s="100" t="s">
        <v>2738</v>
      </c>
      <c r="C38" s="113" t="s">
        <v>934</v>
      </c>
      <c r="D38" s="114">
        <v>160</v>
      </c>
      <c r="E38" s="475"/>
      <c r="F38" s="469">
        <f t="shared" si="0"/>
        <v>0</v>
      </c>
    </row>
    <row r="39" spans="1:6" ht="25.5">
      <c r="A39" s="461">
        <f>IF(ISTEXT(B39),MAX($A$1:$A38)+1,"")</f>
        <v>34</v>
      </c>
      <c r="B39" s="100" t="s">
        <v>2739</v>
      </c>
      <c r="C39" s="113" t="s">
        <v>934</v>
      </c>
      <c r="D39" s="114">
        <v>80</v>
      </c>
      <c r="E39" s="475"/>
      <c r="F39" s="469">
        <f t="shared" si="0"/>
        <v>0</v>
      </c>
    </row>
    <row r="40" spans="1:6" ht="38.25">
      <c r="A40" s="461">
        <f>IF(ISTEXT(B40),MAX($A$1:$A39)+1,"")</f>
        <v>35</v>
      </c>
      <c r="B40" s="104" t="s">
        <v>970</v>
      </c>
      <c r="C40" s="113" t="s">
        <v>900</v>
      </c>
      <c r="D40" s="114">
        <v>1</v>
      </c>
      <c r="E40" s="475"/>
      <c r="F40" s="469">
        <f t="shared" si="0"/>
        <v>0</v>
      </c>
    </row>
    <row r="41" spans="1:6" ht="51">
      <c r="A41" s="461">
        <f>IF(ISTEXT(B41),MAX($A$1:$A40)+1,"")</f>
        <v>36</v>
      </c>
      <c r="B41" s="100" t="s">
        <v>2740</v>
      </c>
      <c r="C41" s="113" t="s">
        <v>908</v>
      </c>
      <c r="D41" s="114">
        <v>10</v>
      </c>
      <c r="E41" s="475"/>
      <c r="F41" s="469">
        <f t="shared" si="0"/>
        <v>0</v>
      </c>
    </row>
    <row r="42" spans="1:6" ht="51">
      <c r="A42" s="461">
        <f>IF(ISTEXT(B42),MAX($A$1:$A41)+1,"")</f>
        <v>37</v>
      </c>
      <c r="B42" s="100" t="s">
        <v>2741</v>
      </c>
      <c r="C42" s="113" t="s">
        <v>908</v>
      </c>
      <c r="D42" s="114">
        <v>10</v>
      </c>
      <c r="E42" s="475"/>
      <c r="F42" s="469">
        <f t="shared" si="0"/>
        <v>0</v>
      </c>
    </row>
    <row r="43" spans="1:6" ht="25.5">
      <c r="A43" s="461">
        <f>IF(ISTEXT(B43),MAX($A$1:$A42)+1,"")</f>
        <v>38</v>
      </c>
      <c r="B43" s="104" t="s">
        <v>2077</v>
      </c>
      <c r="C43" s="113" t="s">
        <v>911</v>
      </c>
      <c r="D43" s="114">
        <v>30</v>
      </c>
      <c r="E43" s="475"/>
      <c r="F43" s="469">
        <f t="shared" si="0"/>
        <v>0</v>
      </c>
    </row>
    <row r="44" spans="1:6">
      <c r="A44" s="461">
        <f>IF(ISTEXT(B44),MAX($A$1:$A43)+1,"")</f>
        <v>39</v>
      </c>
      <c r="B44" s="100" t="s">
        <v>2742</v>
      </c>
      <c r="C44" s="113" t="s">
        <v>916</v>
      </c>
      <c r="D44" s="114">
        <v>50</v>
      </c>
      <c r="E44" s="475"/>
      <c r="F44" s="469">
        <f t="shared" si="0"/>
        <v>0</v>
      </c>
    </row>
    <row r="45" spans="1:6">
      <c r="A45" s="461">
        <f>IF(ISTEXT(B45),MAX($A$1:$A44)+1,"")</f>
        <v>40</v>
      </c>
      <c r="B45" s="100" t="s">
        <v>2743</v>
      </c>
      <c r="C45" s="113" t="s">
        <v>916</v>
      </c>
      <c r="D45" s="114">
        <v>30</v>
      </c>
      <c r="E45" s="475"/>
      <c r="F45" s="469">
        <f t="shared" si="0"/>
        <v>0</v>
      </c>
    </row>
    <row r="46" spans="1:6" ht="25.5">
      <c r="A46" s="461">
        <f>IF(ISTEXT(B46),MAX($A$1:$A45)+1,"")</f>
        <v>41</v>
      </c>
      <c r="B46" s="100" t="s">
        <v>2744</v>
      </c>
      <c r="C46" s="113" t="s">
        <v>911</v>
      </c>
      <c r="D46" s="114">
        <v>50</v>
      </c>
      <c r="E46" s="475"/>
      <c r="F46" s="469">
        <f t="shared" si="0"/>
        <v>0</v>
      </c>
    </row>
    <row r="47" spans="1:6" ht="25.5">
      <c r="A47" s="461">
        <f>IF(ISTEXT(B47),MAX($A$1:$A46)+1,"")</f>
        <v>42</v>
      </c>
      <c r="B47" s="100" t="s">
        <v>2745</v>
      </c>
      <c r="C47" s="113" t="s">
        <v>911</v>
      </c>
      <c r="D47" s="114">
        <v>20</v>
      </c>
      <c r="E47" s="475"/>
      <c r="F47" s="469">
        <f t="shared" si="0"/>
        <v>0</v>
      </c>
    </row>
    <row r="48" spans="1:6" ht="25.5">
      <c r="A48" s="461">
        <f>IF(ISTEXT(B48),MAX($A$1:$A47)+1,"")</f>
        <v>43</v>
      </c>
      <c r="B48" s="100" t="s">
        <v>2746</v>
      </c>
      <c r="C48" s="113" t="s">
        <v>911</v>
      </c>
      <c r="D48" s="114">
        <v>20</v>
      </c>
      <c r="E48" s="475"/>
      <c r="F48" s="469">
        <f t="shared" si="0"/>
        <v>0</v>
      </c>
    </row>
    <row r="49" spans="1:6">
      <c r="A49" s="461">
        <f>IF(ISTEXT(B49),MAX($A$1:$A48)+1,"")</f>
        <v>44</v>
      </c>
      <c r="B49" s="100" t="s">
        <v>2747</v>
      </c>
      <c r="C49" s="113" t="s">
        <v>908</v>
      </c>
      <c r="D49" s="114">
        <v>10</v>
      </c>
      <c r="E49" s="475"/>
      <c r="F49" s="469">
        <f t="shared" si="0"/>
        <v>0</v>
      </c>
    </row>
    <row r="50" spans="1:6" ht="25.5">
      <c r="A50" s="461">
        <f>IF(ISTEXT(B50),MAX($A$1:$A49)+1,"")</f>
        <v>45</v>
      </c>
      <c r="B50" s="100" t="s">
        <v>2748</v>
      </c>
      <c r="C50" s="113" t="s">
        <v>908</v>
      </c>
      <c r="D50" s="114">
        <v>10</v>
      </c>
      <c r="E50" s="475"/>
      <c r="F50" s="469">
        <f t="shared" si="0"/>
        <v>0</v>
      </c>
    </row>
    <row r="51" spans="1:6" ht="191.25">
      <c r="A51" s="461">
        <f>IF(ISTEXT(B51),MAX($A$1:$A50)+1,"")</f>
        <v>46</v>
      </c>
      <c r="B51" s="104" t="s">
        <v>2560</v>
      </c>
      <c r="C51" s="113" t="s">
        <v>908</v>
      </c>
      <c r="D51" s="114">
        <v>42</v>
      </c>
      <c r="E51" s="475"/>
      <c r="F51" s="469">
        <f t="shared" si="0"/>
        <v>0</v>
      </c>
    </row>
    <row r="52" spans="1:6" ht="38.25">
      <c r="A52" s="461">
        <f>IF(ISTEXT(B52),MAX($A$1:$A51)+1,"")</f>
        <v>47</v>
      </c>
      <c r="B52" s="104" t="s">
        <v>2558</v>
      </c>
      <c r="C52" s="113" t="s">
        <v>908</v>
      </c>
      <c r="D52" s="114">
        <v>3</v>
      </c>
      <c r="E52" s="475"/>
      <c r="F52" s="469">
        <f t="shared" si="0"/>
        <v>0</v>
      </c>
    </row>
    <row r="53" spans="1:6" ht="38.25">
      <c r="A53" s="461">
        <f>IF(ISTEXT(B53),MAX($A$1:$A52)+1,"")</f>
        <v>48</v>
      </c>
      <c r="B53" s="104" t="s">
        <v>2559</v>
      </c>
      <c r="C53" s="113" t="s">
        <v>908</v>
      </c>
      <c r="D53" s="114">
        <v>130</v>
      </c>
      <c r="E53" s="475"/>
      <c r="F53" s="469">
        <f t="shared" si="0"/>
        <v>0</v>
      </c>
    </row>
    <row r="54" spans="1:6" ht="127.5">
      <c r="A54" s="461">
        <f>IF(ISTEXT(B54),MAX($A$1:$A53)+1,"")</f>
        <v>49</v>
      </c>
      <c r="B54" s="104" t="s">
        <v>971</v>
      </c>
      <c r="C54" s="113" t="s">
        <v>908</v>
      </c>
      <c r="D54" s="114">
        <v>420</v>
      </c>
      <c r="E54" s="475"/>
      <c r="F54" s="469">
        <f t="shared" si="0"/>
        <v>0</v>
      </c>
    </row>
    <row r="55" spans="1:6" s="150" customFormat="1">
      <c r="A55" s="151"/>
      <c r="B55" s="151" t="s">
        <v>903</v>
      </c>
      <c r="C55" s="149"/>
      <c r="D55" s="145"/>
      <c r="E55" s="145"/>
      <c r="F55" s="145">
        <f>SUM(F6:F54)</f>
        <v>0</v>
      </c>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6:E54">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view="pageBreakPreview" topLeftCell="A13" zoomScaleNormal="150" zoomScaleSheetLayoutView="100" workbookViewId="0">
      <selection activeCell="B18" sqref="B18"/>
    </sheetView>
  </sheetViews>
  <sheetFormatPr defaultColWidth="8" defaultRowHeight="12.75"/>
  <cols>
    <col min="1" max="1" width="3.625" style="116" customWidth="1"/>
    <col min="2" max="2" width="41.125" style="116" customWidth="1"/>
    <col min="3" max="3" width="8.125" style="113" customWidth="1"/>
    <col min="4" max="4" width="8.125" style="114" customWidth="1"/>
    <col min="5" max="6" width="11.625" style="114" customWidth="1"/>
    <col min="7" max="16384" width="8" style="115"/>
  </cols>
  <sheetData>
    <row r="1" spans="1:6">
      <c r="A1" s="112" t="s">
        <v>872</v>
      </c>
      <c r="B1" s="112" t="s">
        <v>873</v>
      </c>
    </row>
    <row r="3" spans="1:6">
      <c r="B3" s="116" t="s">
        <v>904</v>
      </c>
    </row>
    <row r="4" spans="1:6" ht="38.25">
      <c r="B4" s="104" t="s">
        <v>2364</v>
      </c>
    </row>
    <row r="5" spans="1:6" s="119" customFormat="1">
      <c r="A5" s="112"/>
      <c r="B5" s="112"/>
      <c r="C5" s="117"/>
      <c r="D5" s="118"/>
      <c r="E5" s="118"/>
      <c r="F5" s="118"/>
    </row>
    <row r="6" spans="1:6" ht="25.5">
      <c r="A6" s="461">
        <f>IF(ISTEXT(B6),MAX($A$1:$A5)+1,"")</f>
        <v>1</v>
      </c>
      <c r="B6" s="104" t="s">
        <v>972</v>
      </c>
      <c r="C6" s="113" t="s">
        <v>916</v>
      </c>
      <c r="D6" s="114">
        <v>742.6</v>
      </c>
      <c r="E6" s="475"/>
      <c r="F6" s="469">
        <f>ROUND(+D6*E6,2)</f>
        <v>0</v>
      </c>
    </row>
    <row r="7" spans="1:6" ht="25.5">
      <c r="A7" s="461">
        <f>IF(ISTEXT(B7),MAX($A$1:$A6)+1,"")</f>
        <v>2</v>
      </c>
      <c r="B7" s="104" t="s">
        <v>973</v>
      </c>
      <c r="C7" s="113" t="s">
        <v>908</v>
      </c>
      <c r="D7" s="114">
        <v>27</v>
      </c>
      <c r="E7" s="475"/>
      <c r="F7" s="469">
        <f t="shared" ref="F7:F25" si="0">ROUND(+D7*E7,2)</f>
        <v>0</v>
      </c>
    </row>
    <row r="8" spans="1:6" ht="25.5">
      <c r="A8" s="461">
        <f>IF(ISTEXT(B8),MAX($A$1:$A7)+1,"")</f>
        <v>3</v>
      </c>
      <c r="B8" s="104" t="s">
        <v>974</v>
      </c>
      <c r="C8" s="113" t="s">
        <v>908</v>
      </c>
      <c r="D8" s="114">
        <v>51.65</v>
      </c>
      <c r="E8" s="475"/>
      <c r="F8" s="469">
        <f t="shared" si="0"/>
        <v>0</v>
      </c>
    </row>
    <row r="9" spans="1:6" ht="25.5">
      <c r="A9" s="461">
        <f>IF(ISTEXT(B9),MAX($A$1:$A8)+1,"")</f>
        <v>4</v>
      </c>
      <c r="B9" s="104" t="s">
        <v>975</v>
      </c>
      <c r="C9" s="113" t="s">
        <v>908</v>
      </c>
      <c r="D9" s="114">
        <v>520</v>
      </c>
      <c r="E9" s="475"/>
      <c r="F9" s="469">
        <f t="shared" si="0"/>
        <v>0</v>
      </c>
    </row>
    <row r="10" spans="1:6" ht="25.5">
      <c r="A10" s="461">
        <f>IF(ISTEXT(B10),MAX($A$1:$A9)+1,"")</f>
        <v>5</v>
      </c>
      <c r="B10" s="104" t="s">
        <v>976</v>
      </c>
      <c r="C10" s="113" t="s">
        <v>908</v>
      </c>
      <c r="D10" s="114">
        <v>89.3</v>
      </c>
      <c r="E10" s="475"/>
      <c r="F10" s="469">
        <f t="shared" si="0"/>
        <v>0</v>
      </c>
    </row>
    <row r="11" spans="1:6" s="422" customFormat="1" ht="25.5">
      <c r="A11" s="461">
        <f>IF(ISTEXT(B11),MAX($A$1:$A10)+1,"")</f>
        <v>6</v>
      </c>
      <c r="B11" s="421" t="s">
        <v>2375</v>
      </c>
      <c r="C11" s="419" t="s">
        <v>916</v>
      </c>
      <c r="D11" s="420">
        <v>267</v>
      </c>
      <c r="E11" s="475"/>
      <c r="F11" s="469">
        <f t="shared" si="0"/>
        <v>0</v>
      </c>
    </row>
    <row r="12" spans="1:6" ht="25.5">
      <c r="A12" s="461">
        <f>IF(ISTEXT(B12),MAX($A$1:$A11)+1,"")</f>
        <v>7</v>
      </c>
      <c r="B12" s="104" t="s">
        <v>977</v>
      </c>
      <c r="C12" s="113" t="s">
        <v>908</v>
      </c>
      <c r="D12" s="114">
        <v>734.1</v>
      </c>
      <c r="E12" s="475"/>
      <c r="F12" s="469">
        <f t="shared" si="0"/>
        <v>0</v>
      </c>
    </row>
    <row r="13" spans="1:6" ht="25.5">
      <c r="A13" s="461">
        <f>IF(ISTEXT(B13),MAX($A$1:$A12)+1,"")</f>
        <v>8</v>
      </c>
      <c r="B13" s="104" t="s">
        <v>978</v>
      </c>
      <c r="C13" s="113" t="s">
        <v>908</v>
      </c>
      <c r="D13" s="114">
        <v>381</v>
      </c>
      <c r="E13" s="475"/>
      <c r="F13" s="469">
        <f t="shared" si="0"/>
        <v>0</v>
      </c>
    </row>
    <row r="14" spans="1:6" ht="25.5">
      <c r="A14" s="461">
        <f>IF(ISTEXT(B14),MAX($A$1:$A13)+1,"")</f>
        <v>9</v>
      </c>
      <c r="B14" s="104" t="s">
        <v>979</v>
      </c>
      <c r="C14" s="113" t="s">
        <v>908</v>
      </c>
      <c r="D14" s="114">
        <v>1927.4</v>
      </c>
      <c r="E14" s="475"/>
      <c r="F14" s="469">
        <f t="shared" si="0"/>
        <v>0</v>
      </c>
    </row>
    <row r="15" spans="1:6" ht="25.5">
      <c r="A15" s="461">
        <f>IF(ISTEXT(B15),MAX($A$1:$A14)+1,"")</f>
        <v>10</v>
      </c>
      <c r="B15" s="104" t="s">
        <v>980</v>
      </c>
      <c r="C15" s="113" t="s">
        <v>908</v>
      </c>
      <c r="D15" s="114">
        <v>30</v>
      </c>
      <c r="E15" s="475"/>
      <c r="F15" s="469">
        <f t="shared" si="0"/>
        <v>0</v>
      </c>
    </row>
    <row r="16" spans="1:6" ht="25.5">
      <c r="A16" s="461">
        <f>IF(ISTEXT(B16),MAX($A$1:$A15)+1,"")</f>
        <v>11</v>
      </c>
      <c r="B16" s="104" t="s">
        <v>981</v>
      </c>
      <c r="C16" s="113" t="s">
        <v>908</v>
      </c>
      <c r="D16" s="114">
        <v>125.6</v>
      </c>
      <c r="E16" s="475"/>
      <c r="F16" s="469">
        <f t="shared" si="0"/>
        <v>0</v>
      </c>
    </row>
    <row r="17" spans="1:6" ht="25.5">
      <c r="A17" s="461">
        <f>IF(ISTEXT(B17),MAX($A$1:$A16)+1,"")</f>
        <v>12</v>
      </c>
      <c r="B17" s="104" t="s">
        <v>982</v>
      </c>
      <c r="C17" s="113" t="s">
        <v>908</v>
      </c>
      <c r="D17" s="114">
        <v>260</v>
      </c>
      <c r="E17" s="475"/>
      <c r="F17" s="469">
        <f t="shared" si="0"/>
        <v>0</v>
      </c>
    </row>
    <row r="18" spans="1:6" ht="38.25">
      <c r="A18" s="461">
        <f>IF(ISTEXT(B18),MAX($A$1:$A17)+1,"")</f>
        <v>13</v>
      </c>
      <c r="B18" s="104" t="s">
        <v>2749</v>
      </c>
      <c r="C18" s="113" t="s">
        <v>911</v>
      </c>
      <c r="D18" s="114">
        <v>10</v>
      </c>
      <c r="E18" s="475"/>
      <c r="F18" s="469">
        <f t="shared" si="0"/>
        <v>0</v>
      </c>
    </row>
    <row r="19" spans="1:6" ht="38.25">
      <c r="A19" s="461">
        <f>IF(ISTEXT(B19),MAX($A$1:$A18)+1,"")</f>
        <v>14</v>
      </c>
      <c r="B19" s="104" t="s">
        <v>2750</v>
      </c>
      <c r="C19" s="113" t="s">
        <v>911</v>
      </c>
      <c r="D19" s="114">
        <v>20</v>
      </c>
      <c r="E19" s="475"/>
      <c r="F19" s="469">
        <f t="shared" si="0"/>
        <v>0</v>
      </c>
    </row>
    <row r="20" spans="1:6" ht="38.25">
      <c r="A20" s="461">
        <f>IF(ISTEXT(B20),MAX($A$1:$A19)+1,"")</f>
        <v>15</v>
      </c>
      <c r="B20" s="104" t="s">
        <v>2751</v>
      </c>
      <c r="C20" s="113" t="s">
        <v>911</v>
      </c>
      <c r="D20" s="114">
        <v>20</v>
      </c>
      <c r="E20" s="475"/>
      <c r="F20" s="469">
        <f t="shared" si="0"/>
        <v>0</v>
      </c>
    </row>
    <row r="21" spans="1:6" ht="25.5">
      <c r="A21" s="461">
        <f>IF(ISTEXT(B21),MAX($A$1:$A20)+1,"")</f>
        <v>16</v>
      </c>
      <c r="B21" s="104" t="s">
        <v>983</v>
      </c>
      <c r="C21" s="113" t="s">
        <v>908</v>
      </c>
      <c r="D21" s="114">
        <v>3290</v>
      </c>
      <c r="E21" s="475"/>
      <c r="F21" s="469">
        <f t="shared" si="0"/>
        <v>0</v>
      </c>
    </row>
    <row r="22" spans="1:6" ht="38.25">
      <c r="A22" s="461">
        <f>IF(ISTEXT(B22),MAX($A$1:$A21)+1,"")</f>
        <v>17</v>
      </c>
      <c r="B22" s="104" t="s">
        <v>984</v>
      </c>
      <c r="C22" s="113" t="s">
        <v>908</v>
      </c>
      <c r="D22" s="114">
        <v>1415</v>
      </c>
      <c r="E22" s="475"/>
      <c r="F22" s="469">
        <f t="shared" si="0"/>
        <v>0</v>
      </c>
    </row>
    <row r="23" spans="1:6">
      <c r="A23" s="461">
        <f>IF(ISTEXT(B23),MAX($A$1:$A22)+1,"")</f>
        <v>18</v>
      </c>
      <c r="B23" s="104" t="s">
        <v>985</v>
      </c>
      <c r="C23" s="113" t="s">
        <v>908</v>
      </c>
      <c r="D23" s="114">
        <v>1.8</v>
      </c>
      <c r="E23" s="475"/>
      <c r="F23" s="469">
        <f t="shared" si="0"/>
        <v>0</v>
      </c>
    </row>
    <row r="24" spans="1:6" ht="25.5">
      <c r="A24" s="461">
        <f>IF(ISTEXT(B24),MAX($A$1:$A23)+1,"")</f>
        <v>19</v>
      </c>
      <c r="B24" s="104" t="s">
        <v>986</v>
      </c>
      <c r="C24" s="113" t="s">
        <v>916</v>
      </c>
      <c r="D24" s="114">
        <v>64</v>
      </c>
      <c r="E24" s="475"/>
      <c r="F24" s="469">
        <f t="shared" si="0"/>
        <v>0</v>
      </c>
    </row>
    <row r="25" spans="1:6">
      <c r="A25" s="461">
        <f>IF(ISTEXT(B25),MAX($A$1:$A24)+1,"")</f>
        <v>20</v>
      </c>
      <c r="B25" s="104" t="s">
        <v>987</v>
      </c>
      <c r="C25" s="113" t="s">
        <v>908</v>
      </c>
      <c r="D25" s="114">
        <v>105</v>
      </c>
      <c r="E25" s="475"/>
      <c r="F25" s="469">
        <f t="shared" si="0"/>
        <v>0</v>
      </c>
    </row>
    <row r="26" spans="1:6" s="150" customFormat="1">
      <c r="A26" s="151"/>
      <c r="B26" s="151" t="s">
        <v>903</v>
      </c>
      <c r="C26" s="152"/>
      <c r="D26" s="145"/>
      <c r="E26" s="145"/>
      <c r="F26" s="145">
        <f>SUM(F2:F25)</f>
        <v>0</v>
      </c>
    </row>
    <row r="30" spans="1:6">
      <c r="B30" s="104"/>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6:E25">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
  <sheetViews>
    <sheetView view="pageBreakPreview" topLeftCell="A7" zoomScaleNormal="150" zoomScaleSheetLayoutView="100" workbookViewId="0">
      <selection activeCell="B12" sqref="B12"/>
    </sheetView>
  </sheetViews>
  <sheetFormatPr defaultColWidth="8" defaultRowHeight="12.75"/>
  <cols>
    <col min="1" max="1" width="3.625" style="116" customWidth="1"/>
    <col min="2" max="2" width="41.125" style="116" customWidth="1"/>
    <col min="3" max="3" width="8.125" style="113" customWidth="1"/>
    <col min="4" max="4" width="8.125" style="114" customWidth="1"/>
    <col min="5" max="6" width="11.625" style="114" customWidth="1"/>
    <col min="7" max="16384" width="8" style="115"/>
  </cols>
  <sheetData>
    <row r="1" spans="1:6" s="119" customFormat="1">
      <c r="A1" s="112" t="s">
        <v>862</v>
      </c>
      <c r="B1" s="112" t="s">
        <v>876</v>
      </c>
      <c r="C1" s="117"/>
      <c r="D1" s="118"/>
      <c r="E1" s="118"/>
      <c r="F1" s="118"/>
    </row>
    <row r="2" spans="1:6" s="119" customFormat="1">
      <c r="A2" s="112"/>
      <c r="B2" s="112"/>
      <c r="C2" s="117"/>
      <c r="D2" s="118"/>
      <c r="E2" s="118"/>
      <c r="F2" s="118"/>
    </row>
    <row r="3" spans="1:6">
      <c r="B3" s="116" t="s">
        <v>904</v>
      </c>
    </row>
    <row r="4" spans="1:6" ht="76.5">
      <c r="B4" s="104" t="s">
        <v>2834</v>
      </c>
    </row>
    <row r="5" spans="1:6" s="119" customFormat="1">
      <c r="A5" s="112"/>
      <c r="B5" s="112"/>
      <c r="C5" s="117"/>
      <c r="D5" s="118"/>
      <c r="E5" s="118"/>
      <c r="F5" s="118"/>
    </row>
    <row r="6" spans="1:6" ht="140.25">
      <c r="A6" s="461">
        <f>IF(ISTEXT(B6),MAX($A$1:$A5)+1,"")</f>
        <v>1</v>
      </c>
      <c r="B6" s="104" t="s">
        <v>2839</v>
      </c>
      <c r="C6" s="113" t="s">
        <v>908</v>
      </c>
      <c r="D6" s="114">
        <v>844.2</v>
      </c>
      <c r="E6" s="475"/>
      <c r="F6" s="469">
        <f t="shared" ref="F6:F12" si="0">ROUND(+D6*E6,2)</f>
        <v>0</v>
      </c>
    </row>
    <row r="7" spans="1:6" ht="38.25">
      <c r="A7" s="461">
        <f>IF(ISTEXT(B7),MAX($A$1:$A6)+1,"")</f>
        <v>2</v>
      </c>
      <c r="B7" s="104" t="s">
        <v>2752</v>
      </c>
      <c r="C7" s="113" t="s">
        <v>908</v>
      </c>
      <c r="D7" s="114">
        <v>844.2</v>
      </c>
      <c r="E7" s="475"/>
      <c r="F7" s="469">
        <f t="shared" si="0"/>
        <v>0</v>
      </c>
    </row>
    <row r="8" spans="1:6" ht="140.25">
      <c r="A8" s="461">
        <f>IF(ISTEXT(B8),MAX($A$1:$A7)+1,"")</f>
        <v>3</v>
      </c>
      <c r="B8" s="104" t="s">
        <v>2842</v>
      </c>
      <c r="C8" s="113" t="s">
        <v>908</v>
      </c>
      <c r="D8" s="114">
        <v>279.5</v>
      </c>
      <c r="E8" s="475"/>
      <c r="F8" s="469">
        <f t="shared" si="0"/>
        <v>0</v>
      </c>
    </row>
    <row r="9" spans="1:6" ht="38.25">
      <c r="A9" s="461">
        <f>IF(ISTEXT(B9),MAX($A$1:$A8)+1,"")</f>
        <v>4</v>
      </c>
      <c r="B9" s="104" t="s">
        <v>2753</v>
      </c>
      <c r="C9" s="113" t="s">
        <v>908</v>
      </c>
      <c r="D9" s="114">
        <v>279.5</v>
      </c>
      <c r="E9" s="475"/>
      <c r="F9" s="469">
        <f t="shared" si="0"/>
        <v>0</v>
      </c>
    </row>
    <row r="10" spans="1:6" ht="63.75">
      <c r="A10" s="461">
        <f>IF(ISTEXT(B10),MAX($A$1:$A9)+1,"")</f>
        <v>5</v>
      </c>
      <c r="B10" s="104" t="s">
        <v>2840</v>
      </c>
      <c r="C10" s="113" t="s">
        <v>908</v>
      </c>
      <c r="D10" s="114">
        <v>505.4</v>
      </c>
      <c r="E10" s="475"/>
      <c r="F10" s="469">
        <f t="shared" si="0"/>
        <v>0</v>
      </c>
    </row>
    <row r="11" spans="1:6" ht="127.5">
      <c r="A11" s="461">
        <f>IF(ISTEXT(B11),MAX($A$1:$A10)+1,"")</f>
        <v>6</v>
      </c>
      <c r="B11" s="104" t="s">
        <v>2561</v>
      </c>
      <c r="C11" s="113" t="s">
        <v>908</v>
      </c>
      <c r="D11" s="114">
        <v>140</v>
      </c>
      <c r="E11" s="475"/>
      <c r="F11" s="469">
        <f t="shared" si="0"/>
        <v>0</v>
      </c>
    </row>
    <row r="12" spans="1:6" ht="51">
      <c r="A12" s="461">
        <f>IF(ISTEXT(B12),MAX($A$1:$A11)+1,"")</f>
        <v>7</v>
      </c>
      <c r="B12" s="104" t="s">
        <v>2562</v>
      </c>
      <c r="C12" s="113" t="s">
        <v>905</v>
      </c>
      <c r="D12" s="114">
        <v>4</v>
      </c>
      <c r="E12" s="475"/>
      <c r="F12" s="469">
        <f t="shared" si="0"/>
        <v>0</v>
      </c>
    </row>
    <row r="13" spans="1:6" s="150" customFormat="1">
      <c r="A13" s="151"/>
      <c r="B13" s="151" t="s">
        <v>903</v>
      </c>
      <c r="C13" s="149"/>
      <c r="D13" s="145"/>
      <c r="E13" s="145"/>
      <c r="F13" s="145">
        <f>SUM(F5:F12)</f>
        <v>0</v>
      </c>
    </row>
    <row r="14" spans="1:6">
      <c r="E14" s="118"/>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6:E12">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
  <sheetViews>
    <sheetView view="pageBreakPreview" zoomScaleNormal="150" zoomScaleSheetLayoutView="100" workbookViewId="0">
      <selection activeCell="C6" sqref="C6"/>
    </sheetView>
  </sheetViews>
  <sheetFormatPr defaultColWidth="8" defaultRowHeight="12.75"/>
  <cols>
    <col min="1" max="1" width="3.625" style="92" customWidth="1"/>
    <col min="2" max="2" width="41.125" style="92" customWidth="1"/>
    <col min="3" max="3" width="8.125" style="83" customWidth="1"/>
    <col min="4" max="4" width="8.125" style="84" customWidth="1"/>
    <col min="5" max="6" width="11.625" style="84" customWidth="1"/>
    <col min="7" max="16384" width="8" style="85"/>
  </cols>
  <sheetData>
    <row r="1" spans="1:6">
      <c r="A1" s="81" t="s">
        <v>864</v>
      </c>
      <c r="B1" s="81" t="s">
        <v>877</v>
      </c>
    </row>
    <row r="3" spans="1:6">
      <c r="B3" s="92" t="s">
        <v>904</v>
      </c>
    </row>
    <row r="4" spans="1:6" ht="38.25">
      <c r="B4" s="99" t="s">
        <v>2364</v>
      </c>
    </row>
    <row r="5" spans="1:6" s="154" customFormat="1">
      <c r="A5" s="81"/>
      <c r="B5" s="81"/>
      <c r="C5" s="95"/>
      <c r="D5" s="153"/>
      <c r="E5" s="153"/>
      <c r="F5" s="153"/>
    </row>
    <row r="6" spans="1:6" ht="318.75">
      <c r="A6" s="461">
        <f>IF(ISTEXT(B6),MAX($A$1:$A5)+1,"")</f>
        <v>1</v>
      </c>
      <c r="B6" s="99" t="s">
        <v>2563</v>
      </c>
      <c r="C6" s="83" t="s">
        <v>906</v>
      </c>
      <c r="D6" s="84">
        <v>36</v>
      </c>
      <c r="E6" s="475"/>
      <c r="F6" s="469">
        <f>ROUND(+D6*E6,2)</f>
        <v>0</v>
      </c>
    </row>
    <row r="7" spans="1:6" s="91" customFormat="1">
      <c r="A7" s="87"/>
      <c r="B7" s="87" t="s">
        <v>903</v>
      </c>
      <c r="C7" s="155"/>
      <c r="D7" s="90"/>
      <c r="E7" s="90"/>
      <c r="F7" s="90">
        <f>SUM(F2:F6)</f>
        <v>0</v>
      </c>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6">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8"/>
  <sheetViews>
    <sheetView view="pageBreakPreview" topLeftCell="A16" zoomScaleNormal="150" zoomScaleSheetLayoutView="100" workbookViewId="0">
      <selection activeCell="B14" sqref="B14"/>
    </sheetView>
  </sheetViews>
  <sheetFormatPr defaultColWidth="8" defaultRowHeight="12.75"/>
  <cols>
    <col min="1" max="1" width="3.625" style="92" customWidth="1"/>
    <col min="2" max="2" width="41.125" style="92" customWidth="1"/>
    <col min="3" max="3" width="8.125" style="83" customWidth="1"/>
    <col min="4" max="4" width="8.125" style="84" customWidth="1"/>
    <col min="5" max="6" width="11.625" style="84" customWidth="1"/>
    <col min="7" max="7" width="8" style="85"/>
    <col min="8" max="8" width="7.625" style="85" customWidth="1"/>
    <col min="9" max="16384" width="8" style="85"/>
  </cols>
  <sheetData>
    <row r="1" spans="1:6" s="154" customFormat="1">
      <c r="A1" s="81" t="s">
        <v>866</v>
      </c>
      <c r="B1" s="81" t="s">
        <v>878</v>
      </c>
      <c r="C1" s="95"/>
      <c r="D1" s="153"/>
      <c r="E1" s="153"/>
      <c r="F1" s="153"/>
    </row>
    <row r="2" spans="1:6" s="154" customFormat="1">
      <c r="A2" s="81"/>
      <c r="B2" s="81"/>
      <c r="C2" s="95"/>
      <c r="D2" s="153"/>
      <c r="E2" s="153"/>
      <c r="F2" s="153"/>
    </row>
    <row r="3" spans="1:6">
      <c r="B3" s="92" t="s">
        <v>904</v>
      </c>
    </row>
    <row r="4" spans="1:6" ht="51">
      <c r="B4" s="99" t="s">
        <v>2365</v>
      </c>
    </row>
    <row r="5" spans="1:6" s="154" customFormat="1">
      <c r="A5" s="81"/>
      <c r="B5" s="81"/>
      <c r="C5" s="95"/>
      <c r="D5" s="153"/>
      <c r="E5" s="153"/>
      <c r="F5" s="153"/>
    </row>
    <row r="6" spans="1:6" ht="25.5">
      <c r="A6" s="461">
        <f>IF(ISTEXT(B6),MAX($A$1:$A5)+1,"")</f>
        <v>1</v>
      </c>
      <c r="B6" s="97" t="s">
        <v>2754</v>
      </c>
      <c r="C6" s="156" t="s">
        <v>911</v>
      </c>
      <c r="D6" s="84">
        <v>1</v>
      </c>
      <c r="E6" s="475"/>
      <c r="F6" s="469">
        <f t="shared" ref="F6:F11" si="0">ROUND(+D6*E6,2)</f>
        <v>0</v>
      </c>
    </row>
    <row r="7" spans="1:6">
      <c r="A7" s="461">
        <f>IF(ISTEXT(B7),MAX($A$1:$A6)+1,"")</f>
        <v>2</v>
      </c>
      <c r="B7" s="97" t="s">
        <v>2755</v>
      </c>
      <c r="C7" s="156" t="s">
        <v>911</v>
      </c>
      <c r="D7" s="84">
        <v>1</v>
      </c>
      <c r="E7" s="475"/>
      <c r="F7" s="469">
        <f t="shared" si="0"/>
        <v>0</v>
      </c>
    </row>
    <row r="8" spans="1:6">
      <c r="A8" s="461">
        <f>IF(ISTEXT(B8),MAX($A$1:$A7)+1,"")</f>
        <v>3</v>
      </c>
      <c r="B8" s="97" t="s">
        <v>2756</v>
      </c>
      <c r="C8" s="156" t="s">
        <v>911</v>
      </c>
      <c r="D8" s="84">
        <v>1</v>
      </c>
      <c r="E8" s="475"/>
      <c r="F8" s="469">
        <f t="shared" si="0"/>
        <v>0</v>
      </c>
    </row>
    <row r="9" spans="1:6">
      <c r="A9" s="461">
        <f>IF(ISTEXT(B9),MAX($A$1:$A8)+1,"")</f>
        <v>4</v>
      </c>
      <c r="B9" s="97" t="s">
        <v>2757</v>
      </c>
      <c r="C9" s="156" t="s">
        <v>911</v>
      </c>
      <c r="D9" s="84">
        <v>1</v>
      </c>
      <c r="E9" s="475"/>
      <c r="F9" s="469">
        <f t="shared" si="0"/>
        <v>0</v>
      </c>
    </row>
    <row r="10" spans="1:6">
      <c r="A10" s="461">
        <f>IF(ISTEXT(B10),MAX($A$1:$A9)+1,"")</f>
        <v>5</v>
      </c>
      <c r="B10" s="97" t="s">
        <v>2758</v>
      </c>
      <c r="C10" s="156" t="s">
        <v>911</v>
      </c>
      <c r="D10" s="84">
        <v>1</v>
      </c>
      <c r="E10" s="475"/>
      <c r="F10" s="469">
        <f t="shared" si="0"/>
        <v>0</v>
      </c>
    </row>
    <row r="11" spans="1:6">
      <c r="A11" s="461">
        <f>IF(ISTEXT(B11),MAX($A$1:$A10)+1,"")</f>
        <v>6</v>
      </c>
      <c r="B11" s="97" t="s">
        <v>2759</v>
      </c>
      <c r="C11" s="156" t="s">
        <v>911</v>
      </c>
      <c r="D11" s="84">
        <v>1</v>
      </c>
      <c r="E11" s="475"/>
      <c r="F11" s="469">
        <f t="shared" si="0"/>
        <v>0</v>
      </c>
    </row>
    <row r="12" spans="1:6">
      <c r="A12" s="461">
        <f>IF(ISTEXT(B12),MAX($A$1:$A11)+1,"")</f>
        <v>7</v>
      </c>
      <c r="B12" s="97" t="s">
        <v>2760</v>
      </c>
      <c r="C12" s="156" t="s">
        <v>911</v>
      </c>
      <c r="D12" s="84">
        <v>1</v>
      </c>
      <c r="E12" s="475"/>
      <c r="F12" s="469">
        <f t="shared" ref="F12:F20" si="1">ROUND(+D12*E12,2)</f>
        <v>0</v>
      </c>
    </row>
    <row r="13" spans="1:6">
      <c r="A13" s="461">
        <f>IF(ISTEXT(B13),MAX($A$1:$A12)+1,"")</f>
        <v>8</v>
      </c>
      <c r="B13" s="97" t="s">
        <v>2761</v>
      </c>
      <c r="C13" s="156" t="s">
        <v>911</v>
      </c>
      <c r="D13" s="84">
        <v>1</v>
      </c>
      <c r="E13" s="475"/>
      <c r="F13" s="469">
        <f t="shared" si="1"/>
        <v>0</v>
      </c>
    </row>
    <row r="14" spans="1:6" ht="114.75">
      <c r="A14" s="461">
        <f>IF(ISTEXT(B14),MAX($A$1:$A13)+1,"")</f>
        <v>9</v>
      </c>
      <c r="B14" s="99" t="s">
        <v>2564</v>
      </c>
      <c r="C14" s="156" t="s">
        <v>952</v>
      </c>
      <c r="D14" s="84">
        <v>3042</v>
      </c>
      <c r="E14" s="475"/>
      <c r="F14" s="469">
        <f t="shared" si="1"/>
        <v>0</v>
      </c>
    </row>
    <row r="15" spans="1:6" ht="102">
      <c r="A15" s="461">
        <f>IF(ISTEXT(B15),MAX($A$1:$A14)+1,"")</f>
        <v>10</v>
      </c>
      <c r="B15" s="99" t="s">
        <v>2565</v>
      </c>
      <c r="C15" s="156" t="s">
        <v>952</v>
      </c>
      <c r="D15" s="84">
        <v>3174</v>
      </c>
      <c r="E15" s="475"/>
      <c r="F15" s="469">
        <f t="shared" si="1"/>
        <v>0</v>
      </c>
    </row>
    <row r="16" spans="1:6" ht="89.25">
      <c r="A16" s="461">
        <f>IF(ISTEXT(B16),MAX($A$1:$A15)+1,"")</f>
        <v>11</v>
      </c>
      <c r="B16" s="99" t="s">
        <v>2566</v>
      </c>
      <c r="C16" s="156" t="s">
        <v>952</v>
      </c>
      <c r="D16" s="84">
        <v>106</v>
      </c>
      <c r="E16" s="475"/>
      <c r="F16" s="469">
        <f t="shared" si="1"/>
        <v>0</v>
      </c>
    </row>
    <row r="17" spans="1:6" ht="102">
      <c r="A17" s="461">
        <f>IF(ISTEXT(B17),MAX($A$1:$A16)+1,"")</f>
        <v>12</v>
      </c>
      <c r="B17" s="99" t="s">
        <v>2567</v>
      </c>
      <c r="C17" s="156" t="s">
        <v>952</v>
      </c>
      <c r="D17" s="84">
        <v>4723</v>
      </c>
      <c r="E17" s="475"/>
      <c r="F17" s="469">
        <f t="shared" si="1"/>
        <v>0</v>
      </c>
    </row>
    <row r="18" spans="1:6" s="115" customFormat="1" ht="63.75">
      <c r="A18" s="461">
        <f>IF(ISTEXT(B18),MAX($A$1:$A17)+1,"")</f>
        <v>13</v>
      </c>
      <c r="B18" s="104" t="s">
        <v>989</v>
      </c>
      <c r="C18" s="157" t="s">
        <v>952</v>
      </c>
      <c r="D18" s="114">
        <v>400</v>
      </c>
      <c r="E18" s="475"/>
      <c r="F18" s="469">
        <f t="shared" si="1"/>
        <v>0</v>
      </c>
    </row>
    <row r="19" spans="1:6" s="115" customFormat="1" ht="25.5">
      <c r="A19" s="461">
        <f>IF(ISTEXT(B19),MAX($A$1:$A18)+1,"")</f>
        <v>14</v>
      </c>
      <c r="B19" s="104" t="s">
        <v>990</v>
      </c>
      <c r="C19" s="157" t="s">
        <v>911</v>
      </c>
      <c r="D19" s="114">
        <v>1</v>
      </c>
      <c r="E19" s="475"/>
      <c r="F19" s="469">
        <f t="shared" si="1"/>
        <v>0</v>
      </c>
    </row>
    <row r="20" spans="1:6">
      <c r="A20" s="461">
        <f>IF(ISTEXT(B20),MAX($A$1:$A19)+1,"")</f>
        <v>15</v>
      </c>
      <c r="B20" s="99" t="s">
        <v>991</v>
      </c>
      <c r="C20" s="156" t="s">
        <v>911</v>
      </c>
      <c r="D20" s="84">
        <v>1</v>
      </c>
      <c r="E20" s="475"/>
      <c r="F20" s="469">
        <f t="shared" si="1"/>
        <v>0</v>
      </c>
    </row>
    <row r="21" spans="1:6" s="110" customFormat="1">
      <c r="A21" s="158"/>
      <c r="B21" s="106" t="s">
        <v>903</v>
      </c>
      <c r="C21" s="107"/>
      <c r="D21" s="159"/>
      <c r="E21" s="159"/>
      <c r="F21" s="90">
        <f>SUM(F6:F20)</f>
        <v>0</v>
      </c>
    </row>
    <row r="27" spans="1:6">
      <c r="B27" s="1"/>
    </row>
    <row r="28" spans="1:6">
      <c r="B28" s="1"/>
    </row>
  </sheetData>
  <sheetProtection password="CA25" sheet="1" objects="1" scenarios="1"/>
  <dataValidations disablePrompts="1" count="1">
    <dataValidation type="custom" operator="equal" allowBlank="1" showErrorMessage="1" errorTitle="Preverite vnos" error="Ceno/e.m. je po navodilih iz razpisne dokumentacije potrebno vnesti na dve decimalni mesti zaokroženo." sqref="E6:E20">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view="pageBreakPreview" topLeftCell="A13" zoomScaleNormal="150" zoomScaleSheetLayoutView="100" workbookViewId="0">
      <selection activeCell="B14" sqref="B14"/>
    </sheetView>
  </sheetViews>
  <sheetFormatPr defaultColWidth="8" defaultRowHeight="12.75"/>
  <cols>
    <col min="1" max="1" width="3.625" style="116" customWidth="1"/>
    <col min="2" max="2" width="41.125" style="116" customWidth="1"/>
    <col min="3" max="3" width="8.125" style="113" customWidth="1"/>
    <col min="4" max="4" width="8.125" style="114" customWidth="1"/>
    <col min="5" max="6" width="11.625" style="114" customWidth="1"/>
    <col min="7" max="16384" width="8" style="115"/>
  </cols>
  <sheetData>
    <row r="1" spans="1:6" s="119" customFormat="1">
      <c r="A1" s="112" t="s">
        <v>868</v>
      </c>
      <c r="B1" s="112" t="s">
        <v>879</v>
      </c>
      <c r="C1" s="117"/>
      <c r="D1" s="118"/>
      <c r="E1" s="118"/>
      <c r="F1" s="118"/>
    </row>
    <row r="2" spans="1:6" s="119" customFormat="1">
      <c r="A2" s="112"/>
      <c r="B2" s="112"/>
      <c r="C2" s="117"/>
      <c r="D2" s="118"/>
      <c r="E2" s="118"/>
      <c r="F2" s="118"/>
    </row>
    <row r="3" spans="1:6">
      <c r="B3" s="116" t="s">
        <v>904</v>
      </c>
    </row>
    <row r="4" spans="1:6" ht="38.25">
      <c r="B4" s="104" t="s">
        <v>2376</v>
      </c>
    </row>
    <row r="5" spans="1:6" s="119" customFormat="1">
      <c r="A5" s="112"/>
      <c r="B5" s="112"/>
      <c r="C5" s="117"/>
      <c r="D5" s="118"/>
      <c r="E5" s="118"/>
      <c r="F5" s="118"/>
    </row>
    <row r="6" spans="1:6" ht="102">
      <c r="A6" s="461">
        <f>IF(ISTEXT(B6),MAX($A$1:$A5)+1,"")</f>
        <v>1</v>
      </c>
      <c r="B6" s="104" t="s">
        <v>2568</v>
      </c>
      <c r="C6" s="113" t="s">
        <v>908</v>
      </c>
      <c r="D6" s="114">
        <v>175</v>
      </c>
      <c r="E6" s="475"/>
      <c r="F6" s="469">
        <f>ROUND(+D6*E6,2)</f>
        <v>0</v>
      </c>
    </row>
    <row r="7" spans="1:6" ht="102">
      <c r="A7" s="461">
        <f>IF(ISTEXT(B7),MAX($A$1:$A6)+1,"")</f>
        <v>2</v>
      </c>
      <c r="B7" s="104" t="s">
        <v>2569</v>
      </c>
      <c r="C7" s="113" t="s">
        <v>908</v>
      </c>
      <c r="D7" s="114">
        <v>225</v>
      </c>
      <c r="E7" s="475"/>
      <c r="F7" s="469">
        <f t="shared" ref="F7:F16" si="0">ROUND(+D7*E7,2)</f>
        <v>0</v>
      </c>
    </row>
    <row r="8" spans="1:6" ht="132.75" customHeight="1">
      <c r="A8" s="461">
        <f>IF(ISTEXT(B8),MAX($A$1:$A7)+1,"")</f>
        <v>3</v>
      </c>
      <c r="B8" s="104" t="s">
        <v>2570</v>
      </c>
      <c r="C8" s="113" t="s">
        <v>908</v>
      </c>
      <c r="D8" s="114">
        <v>845</v>
      </c>
      <c r="E8" s="475"/>
      <c r="F8" s="469">
        <f t="shared" si="0"/>
        <v>0</v>
      </c>
    </row>
    <row r="9" spans="1:6" ht="51">
      <c r="A9" s="461">
        <f>IF(ISTEXT(B9),MAX($A$1:$A8)+1,"")</f>
        <v>4</v>
      </c>
      <c r="B9" s="100" t="s">
        <v>2762</v>
      </c>
      <c r="C9" s="157" t="s">
        <v>908</v>
      </c>
      <c r="D9" s="114">
        <v>845</v>
      </c>
      <c r="E9" s="475"/>
      <c r="F9" s="469">
        <f t="shared" si="0"/>
        <v>0</v>
      </c>
    </row>
    <row r="10" spans="1:6" ht="51">
      <c r="A10" s="461">
        <f>IF(ISTEXT(B10),MAX($A$1:$A9)+1,"")</f>
        <v>5</v>
      </c>
      <c r="B10" s="100" t="s">
        <v>2763</v>
      </c>
      <c r="C10" s="157" t="s">
        <v>908</v>
      </c>
      <c r="D10" s="114">
        <v>107</v>
      </c>
      <c r="E10" s="475"/>
      <c r="F10" s="469">
        <f t="shared" si="0"/>
        <v>0</v>
      </c>
    </row>
    <row r="11" spans="1:6" ht="102">
      <c r="A11" s="461">
        <f>IF(ISTEXT(B11),MAX($A$1:$A10)+1,"")</f>
        <v>6</v>
      </c>
      <c r="B11" s="104" t="s">
        <v>2571</v>
      </c>
      <c r="C11" s="113" t="s">
        <v>908</v>
      </c>
      <c r="D11" s="114">
        <v>57.5</v>
      </c>
      <c r="E11" s="475"/>
      <c r="F11" s="469">
        <f t="shared" si="0"/>
        <v>0</v>
      </c>
    </row>
    <row r="12" spans="1:6" ht="38.25">
      <c r="A12" s="461">
        <f>IF(ISTEXT(B12),MAX($A$1:$A11)+1,"")</f>
        <v>7</v>
      </c>
      <c r="B12" s="421" t="s">
        <v>2572</v>
      </c>
      <c r="C12" s="157" t="s">
        <v>914</v>
      </c>
      <c r="D12" s="114">
        <v>90</v>
      </c>
      <c r="E12" s="475"/>
      <c r="F12" s="469">
        <f t="shared" si="0"/>
        <v>0</v>
      </c>
    </row>
    <row r="13" spans="1:6" ht="38.25">
      <c r="A13" s="461">
        <f>IF(ISTEXT(B13),MAX($A$1:$A12)+1,"")</f>
        <v>8</v>
      </c>
      <c r="B13" s="100" t="s">
        <v>2764</v>
      </c>
      <c r="C13" s="157" t="s">
        <v>908</v>
      </c>
      <c r="D13" s="114">
        <v>487.7</v>
      </c>
      <c r="E13" s="475"/>
      <c r="F13" s="469">
        <f t="shared" si="0"/>
        <v>0</v>
      </c>
    </row>
    <row r="14" spans="1:6" ht="38.25">
      <c r="A14" s="461">
        <f>IF(ISTEXT(B14),MAX($A$1:$A13)+1,"")</f>
        <v>9</v>
      </c>
      <c r="B14" s="100" t="s">
        <v>2765</v>
      </c>
      <c r="C14" s="157" t="s">
        <v>908</v>
      </c>
      <c r="D14" s="114">
        <v>38.700000000000003</v>
      </c>
      <c r="E14" s="475"/>
      <c r="F14" s="469">
        <f t="shared" si="0"/>
        <v>0</v>
      </c>
    </row>
    <row r="15" spans="1:6" ht="89.25">
      <c r="A15" s="461">
        <f>IF(ISTEXT(B15),MAX($A$1:$A14)+1,"")</f>
        <v>10</v>
      </c>
      <c r="B15" s="104" t="s">
        <v>992</v>
      </c>
      <c r="C15" s="157" t="s">
        <v>916</v>
      </c>
      <c r="D15" s="114">
        <v>76</v>
      </c>
      <c r="E15" s="475"/>
      <c r="F15" s="469">
        <f t="shared" si="0"/>
        <v>0</v>
      </c>
    </row>
    <row r="16" spans="1:6" ht="51">
      <c r="A16" s="461">
        <f>IF(ISTEXT(B16),MAX($A$1:$A15)+1,"")</f>
        <v>11</v>
      </c>
      <c r="B16" s="104" t="s">
        <v>993</v>
      </c>
      <c r="C16" s="157" t="s">
        <v>908</v>
      </c>
      <c r="D16" s="114">
        <v>206</v>
      </c>
      <c r="E16" s="475"/>
      <c r="F16" s="469">
        <f t="shared" si="0"/>
        <v>0</v>
      </c>
    </row>
    <row r="17" spans="1:6" s="146" customFormat="1">
      <c r="A17" s="160"/>
      <c r="B17" s="142" t="s">
        <v>903</v>
      </c>
      <c r="C17" s="143"/>
      <c r="D17" s="144"/>
      <c r="E17" s="144"/>
      <c r="F17" s="145">
        <f>SUM(F6:F16)</f>
        <v>0</v>
      </c>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6:E16">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
  <sheetViews>
    <sheetView view="pageBreakPreview" topLeftCell="A7" zoomScaleNormal="150" zoomScaleSheetLayoutView="100" workbookViewId="0">
      <selection activeCell="B10" sqref="B10"/>
    </sheetView>
  </sheetViews>
  <sheetFormatPr defaultColWidth="8" defaultRowHeight="12.75"/>
  <cols>
    <col min="1" max="1" width="3.625" style="116" customWidth="1"/>
    <col min="2" max="2" width="41.125" style="116" customWidth="1"/>
    <col min="3" max="3" width="8.125" style="113" customWidth="1"/>
    <col min="4" max="4" width="8.125" style="114" customWidth="1"/>
    <col min="5" max="6" width="11.625" style="114" customWidth="1"/>
    <col min="7" max="8" width="8" style="115"/>
    <col min="9" max="9" width="0" style="115" hidden="1" customWidth="1"/>
    <col min="10" max="16384" width="8" style="115"/>
  </cols>
  <sheetData>
    <row r="1" spans="1:6" s="119" customFormat="1">
      <c r="A1" s="112" t="s">
        <v>870</v>
      </c>
      <c r="B1" s="112" t="s">
        <v>880</v>
      </c>
      <c r="C1" s="117"/>
      <c r="D1" s="118"/>
      <c r="E1" s="118"/>
      <c r="F1" s="118"/>
    </row>
    <row r="2" spans="1:6" s="119" customFormat="1">
      <c r="A2" s="112"/>
      <c r="B2" s="112"/>
      <c r="C2" s="117"/>
      <c r="D2" s="118"/>
      <c r="E2" s="118"/>
      <c r="F2" s="118"/>
    </row>
    <row r="3" spans="1:6" ht="127.5">
      <c r="A3" s="461">
        <f>IF(ISTEXT(B3),MAX($A$1:$A2)+1,"")</f>
        <v>1</v>
      </c>
      <c r="B3" s="104" t="s">
        <v>2377</v>
      </c>
      <c r="C3" s="113" t="s">
        <v>908</v>
      </c>
      <c r="D3" s="114">
        <v>595</v>
      </c>
      <c r="E3" s="475"/>
      <c r="F3" s="469">
        <f>ROUND(+D3*E3,2)</f>
        <v>0</v>
      </c>
    </row>
    <row r="4" spans="1:6" ht="165.75">
      <c r="A4" s="461">
        <f>IF(ISTEXT(B4),MAX($A$1:$A3)+1,"")</f>
        <v>2</v>
      </c>
      <c r="B4" s="104" t="s">
        <v>2461</v>
      </c>
      <c r="C4" s="113" t="s">
        <v>908</v>
      </c>
      <c r="D4" s="114">
        <v>955</v>
      </c>
      <c r="E4" s="475"/>
      <c r="F4" s="469">
        <f t="shared" ref="F4:F10" si="0">ROUND(+D4*E4,2)</f>
        <v>0</v>
      </c>
    </row>
    <row r="5" spans="1:6" ht="89.25">
      <c r="A5" s="461">
        <f>IF(ISTEXT(B5),MAX($A$1:$A4)+1,"")</f>
        <v>3</v>
      </c>
      <c r="B5" s="104" t="s">
        <v>2462</v>
      </c>
      <c r="C5" s="113" t="s">
        <v>908</v>
      </c>
      <c r="D5" s="114">
        <v>850</v>
      </c>
      <c r="E5" s="475"/>
      <c r="F5" s="469">
        <f t="shared" si="0"/>
        <v>0</v>
      </c>
    </row>
    <row r="6" spans="1:6" ht="51">
      <c r="A6" s="461">
        <f>IF(ISTEXT(B6),MAX($A$1:$A5)+1,"")</f>
        <v>4</v>
      </c>
      <c r="B6" s="104" t="s">
        <v>2378</v>
      </c>
      <c r="C6" s="113" t="s">
        <v>908</v>
      </c>
      <c r="D6" s="114">
        <v>2.5</v>
      </c>
      <c r="E6" s="475"/>
      <c r="F6" s="469">
        <f t="shared" si="0"/>
        <v>0</v>
      </c>
    </row>
    <row r="7" spans="1:6" ht="51">
      <c r="A7" s="461">
        <f>IF(ISTEXT(B7),MAX($A$1:$A6)+1,"")</f>
        <v>5</v>
      </c>
      <c r="B7" s="104" t="s">
        <v>994</v>
      </c>
      <c r="C7" s="113" t="s">
        <v>914</v>
      </c>
      <c r="D7" s="114">
        <v>28</v>
      </c>
      <c r="E7" s="475"/>
      <c r="F7" s="469">
        <f t="shared" si="0"/>
        <v>0</v>
      </c>
    </row>
    <row r="8" spans="1:6" ht="76.5">
      <c r="A8" s="461">
        <f>IF(ISTEXT(B8),MAX($A$1:$A7)+1,"")</f>
        <v>6</v>
      </c>
      <c r="B8" s="104" t="s">
        <v>995</v>
      </c>
      <c r="C8" s="113" t="s">
        <v>908</v>
      </c>
      <c r="D8" s="114">
        <v>677.7</v>
      </c>
      <c r="E8" s="475"/>
      <c r="F8" s="469">
        <f t="shared" si="0"/>
        <v>0</v>
      </c>
    </row>
    <row r="9" spans="1:6" ht="51">
      <c r="A9" s="461">
        <f>IF(ISTEXT(B9),MAX($A$1:$A8)+1,"")</f>
        <v>7</v>
      </c>
      <c r="B9" s="104" t="s">
        <v>996</v>
      </c>
      <c r="C9" s="113" t="s">
        <v>916</v>
      </c>
      <c r="D9" s="114">
        <v>69</v>
      </c>
      <c r="E9" s="475"/>
      <c r="F9" s="469">
        <f t="shared" si="0"/>
        <v>0</v>
      </c>
    </row>
    <row r="10" spans="1:6" ht="25.5">
      <c r="A10" s="461">
        <f>IF(ISTEXT(B10),MAX($A$1:$A9)+1,"")</f>
        <v>8</v>
      </c>
      <c r="B10" s="104" t="s">
        <v>2367</v>
      </c>
      <c r="C10" s="113" t="s">
        <v>906</v>
      </c>
      <c r="D10" s="114">
        <v>84.7</v>
      </c>
      <c r="E10" s="475"/>
      <c r="F10" s="469">
        <f t="shared" si="0"/>
        <v>0</v>
      </c>
    </row>
    <row r="11" spans="1:6" s="146" customFormat="1">
      <c r="A11" s="141"/>
      <c r="B11" s="142" t="s">
        <v>903</v>
      </c>
      <c r="C11" s="143"/>
      <c r="D11" s="144"/>
      <c r="E11" s="144"/>
      <c r="F11" s="145">
        <f>SUM(F1:F9)</f>
        <v>0</v>
      </c>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3:E10">
      <formula1>E3=ROUND(E3,2)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
  <sheetViews>
    <sheetView view="pageBreakPreview" topLeftCell="A10" zoomScaleNormal="150" zoomScaleSheetLayoutView="100" workbookViewId="0">
      <selection activeCell="B14" sqref="B14"/>
    </sheetView>
  </sheetViews>
  <sheetFormatPr defaultColWidth="8" defaultRowHeight="12.75"/>
  <cols>
    <col min="1" max="1" width="3.625" style="116" customWidth="1"/>
    <col min="2" max="2" width="41.125" style="116" customWidth="1"/>
    <col min="3" max="3" width="8.125" style="113" customWidth="1"/>
    <col min="4" max="4" width="8.125" style="114" customWidth="1"/>
    <col min="5" max="6" width="11.625" style="114" customWidth="1"/>
    <col min="7" max="16384" width="8" style="115"/>
  </cols>
  <sheetData>
    <row r="1" spans="1:6" s="119" customFormat="1">
      <c r="A1" s="112" t="s">
        <v>872</v>
      </c>
      <c r="B1" s="112" t="s">
        <v>881</v>
      </c>
      <c r="C1" s="117"/>
      <c r="D1" s="118"/>
      <c r="E1" s="118"/>
      <c r="F1" s="118"/>
    </row>
    <row r="2" spans="1:6" s="119" customFormat="1">
      <c r="A2" s="112"/>
      <c r="B2" s="112"/>
      <c r="C2" s="117"/>
      <c r="D2" s="118"/>
      <c r="E2" s="118"/>
      <c r="F2" s="118"/>
    </row>
    <row r="3" spans="1:6">
      <c r="B3" s="116" t="s">
        <v>904</v>
      </c>
    </row>
    <row r="4" spans="1:6">
      <c r="B4" s="116" t="s">
        <v>988</v>
      </c>
    </row>
    <row r="5" spans="1:6" s="119" customFormat="1">
      <c r="A5" s="112"/>
      <c r="B5" s="112"/>
      <c r="C5" s="117"/>
      <c r="D5" s="118"/>
      <c r="E5" s="118"/>
      <c r="F5" s="118"/>
    </row>
    <row r="6" spans="1:6" ht="76.5">
      <c r="A6" s="461">
        <f>IF(ISTEXT(B6),MAX($A$1:$A5)+1,"")</f>
        <v>1</v>
      </c>
      <c r="B6" s="100" t="s">
        <v>2766</v>
      </c>
      <c r="C6" s="157" t="s">
        <v>908</v>
      </c>
      <c r="D6" s="114">
        <v>1914</v>
      </c>
      <c r="E6" s="475"/>
      <c r="F6" s="469">
        <f>ROUND(+D6*E6,2)</f>
        <v>0</v>
      </c>
    </row>
    <row r="7" spans="1:6" ht="76.5">
      <c r="A7" s="461">
        <f>IF(ISTEXT(B7),MAX($A$1:$A6)+1,"")</f>
        <v>2</v>
      </c>
      <c r="B7" s="100" t="s">
        <v>2767</v>
      </c>
      <c r="C7" s="157" t="s">
        <v>908</v>
      </c>
      <c r="D7" s="114">
        <v>477</v>
      </c>
      <c r="E7" s="475"/>
      <c r="F7" s="469">
        <f t="shared" ref="F7:F14" si="0">ROUND(+D7*E7,2)</f>
        <v>0</v>
      </c>
    </row>
    <row r="8" spans="1:6" ht="63.75">
      <c r="A8" s="461">
        <f>IF(ISTEXT(B8),MAX($A$1:$A7)+1,"")</f>
        <v>3</v>
      </c>
      <c r="B8" s="100" t="s">
        <v>2768</v>
      </c>
      <c r="C8" s="157" t="s">
        <v>916</v>
      </c>
      <c r="D8" s="114">
        <v>2500</v>
      </c>
      <c r="E8" s="475"/>
      <c r="F8" s="469">
        <f t="shared" si="0"/>
        <v>0</v>
      </c>
    </row>
    <row r="9" spans="1:6" ht="76.5">
      <c r="A9" s="461">
        <f>IF(ISTEXT(B9),MAX($A$1:$A8)+1,"")</f>
        <v>4</v>
      </c>
      <c r="B9" s="100" t="s">
        <v>2769</v>
      </c>
      <c r="C9" s="157" t="s">
        <v>908</v>
      </c>
      <c r="D9" s="114">
        <v>300</v>
      </c>
      <c r="E9" s="475"/>
      <c r="F9" s="469">
        <f t="shared" si="0"/>
        <v>0</v>
      </c>
    </row>
    <row r="10" spans="1:6" ht="76.5">
      <c r="A10" s="461">
        <f>IF(ISTEXT(B10),MAX($A$1:$A9)+1,"")</f>
        <v>5</v>
      </c>
      <c r="B10" s="100" t="s">
        <v>2771</v>
      </c>
      <c r="C10" s="113" t="s">
        <v>908</v>
      </c>
      <c r="D10" s="114">
        <v>500</v>
      </c>
      <c r="E10" s="475"/>
      <c r="F10" s="469">
        <f t="shared" si="0"/>
        <v>0</v>
      </c>
    </row>
    <row r="11" spans="1:6" ht="76.5">
      <c r="A11" s="461">
        <f>IF(ISTEXT(B11),MAX($A$1:$A10)+1,"")</f>
        <v>6</v>
      </c>
      <c r="B11" s="100" t="s">
        <v>2770</v>
      </c>
      <c r="C11" s="157" t="s">
        <v>908</v>
      </c>
      <c r="D11" s="114">
        <v>200</v>
      </c>
      <c r="E11" s="475"/>
      <c r="F11" s="469">
        <f t="shared" si="0"/>
        <v>0</v>
      </c>
    </row>
    <row r="12" spans="1:6" ht="51">
      <c r="A12" s="461">
        <f>IF(ISTEXT(B12),MAX($A$1:$A11)+1,"")</f>
        <v>7</v>
      </c>
      <c r="B12" s="104" t="s">
        <v>997</v>
      </c>
      <c r="C12" s="157" t="s">
        <v>908</v>
      </c>
      <c r="D12" s="114">
        <v>336</v>
      </c>
      <c r="E12" s="475"/>
      <c r="F12" s="469">
        <f t="shared" si="0"/>
        <v>0</v>
      </c>
    </row>
    <row r="13" spans="1:6" ht="38.25">
      <c r="A13" s="461">
        <f>IF(ISTEXT(B13),MAX($A$1:$A12)+1,"")</f>
        <v>8</v>
      </c>
      <c r="B13" s="104" t="s">
        <v>998</v>
      </c>
      <c r="C13" s="157" t="s">
        <v>908</v>
      </c>
      <c r="D13" s="114">
        <v>3380</v>
      </c>
      <c r="E13" s="475"/>
      <c r="F13" s="469">
        <f t="shared" si="0"/>
        <v>0</v>
      </c>
    </row>
    <row r="14" spans="1:6" ht="38.25">
      <c r="A14" s="461">
        <f>IF(ISTEXT(B14),MAX($A$1:$A13)+1,"")</f>
        <v>9</v>
      </c>
      <c r="B14" s="104" t="s">
        <v>2379</v>
      </c>
      <c r="C14" s="157" t="s">
        <v>908</v>
      </c>
      <c r="D14" s="114">
        <v>19</v>
      </c>
      <c r="E14" s="475"/>
      <c r="F14" s="469">
        <f t="shared" si="0"/>
        <v>0</v>
      </c>
    </row>
    <row r="15" spans="1:6" s="146" customFormat="1">
      <c r="A15" s="141"/>
      <c r="B15" s="142" t="s">
        <v>903</v>
      </c>
      <c r="C15" s="143"/>
      <c r="D15" s="144"/>
      <c r="E15" s="144"/>
      <c r="F15" s="145">
        <f>SUM(F6:F14)</f>
        <v>0</v>
      </c>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6:E14">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
  <sheetViews>
    <sheetView view="pageBreakPreview" zoomScaleNormal="150" zoomScaleSheetLayoutView="100" workbookViewId="0">
      <selection activeCell="B15" sqref="B15"/>
    </sheetView>
  </sheetViews>
  <sheetFormatPr defaultColWidth="8" defaultRowHeight="12.75"/>
  <cols>
    <col min="1" max="1" width="3.625" style="92" customWidth="1"/>
    <col min="2" max="2" width="41.125" style="92" customWidth="1"/>
    <col min="3" max="3" width="8.125" style="83" customWidth="1"/>
    <col min="4" max="4" width="8.125" style="84" customWidth="1"/>
    <col min="5" max="6" width="11.625" style="84" customWidth="1"/>
    <col min="7" max="16384" width="8" style="85"/>
  </cols>
  <sheetData>
    <row r="1" spans="1:6" s="154" customFormat="1">
      <c r="A1" s="81" t="s">
        <v>882</v>
      </c>
      <c r="B1" s="81" t="s">
        <v>883</v>
      </c>
      <c r="C1" s="95"/>
      <c r="D1" s="153"/>
      <c r="E1" s="153"/>
      <c r="F1" s="153"/>
    </row>
    <row r="2" spans="1:6" s="154" customFormat="1">
      <c r="A2" s="81"/>
      <c r="B2" s="81"/>
      <c r="C2" s="95"/>
      <c r="D2" s="153"/>
      <c r="E2" s="153"/>
      <c r="F2" s="153"/>
    </row>
    <row r="3" spans="1:6">
      <c r="B3" s="92" t="s">
        <v>904</v>
      </c>
    </row>
    <row r="4" spans="1:6" ht="165.75">
      <c r="B4" s="99" t="s">
        <v>2833</v>
      </c>
    </row>
    <row r="5" spans="1:6" s="154" customFormat="1">
      <c r="A5" s="81"/>
      <c r="B5" s="81"/>
      <c r="C5" s="95"/>
      <c r="D5" s="153"/>
      <c r="E5" s="153"/>
      <c r="F5" s="153"/>
    </row>
    <row r="6" spans="1:6" ht="25.5">
      <c r="A6" s="461">
        <f>IF(ISTEXT(B6),MAX($A$1:$A5)+1,"")</f>
        <v>1</v>
      </c>
      <c r="B6" s="97" t="s">
        <v>2772</v>
      </c>
      <c r="C6" s="156" t="s">
        <v>911</v>
      </c>
      <c r="D6" s="84">
        <v>2</v>
      </c>
      <c r="E6" s="475"/>
      <c r="F6" s="469">
        <f t="shared" ref="F6:F14" si="0">ROUND(+D6*E6,2)</f>
        <v>0</v>
      </c>
    </row>
    <row r="7" spans="1:6" ht="25.5">
      <c r="A7" s="461">
        <f>IF(ISTEXT(B7),MAX($A$1:$A6)+1,"")</f>
        <v>2</v>
      </c>
      <c r="B7" s="97" t="s">
        <v>2773</v>
      </c>
      <c r="C7" s="156" t="s">
        <v>911</v>
      </c>
      <c r="D7" s="84">
        <v>1</v>
      </c>
      <c r="E7" s="475"/>
      <c r="F7" s="469">
        <f t="shared" si="0"/>
        <v>0</v>
      </c>
    </row>
    <row r="8" spans="1:6" ht="25.5">
      <c r="A8" s="461">
        <f>IF(ISTEXT(B8),MAX($A$1:$A7)+1,"")</f>
        <v>3</v>
      </c>
      <c r="B8" s="97" t="s">
        <v>2774</v>
      </c>
      <c r="C8" s="156" t="s">
        <v>911</v>
      </c>
      <c r="D8" s="84">
        <v>1</v>
      </c>
      <c r="E8" s="475"/>
      <c r="F8" s="469">
        <f t="shared" si="0"/>
        <v>0</v>
      </c>
    </row>
    <row r="9" spans="1:6" s="161" customFormat="1" ht="25.5">
      <c r="A9" s="461">
        <f>IF(ISTEXT(B9),MAX($A$1:$A8)+1,"")</f>
        <v>4</v>
      </c>
      <c r="B9" s="97" t="s">
        <v>2775</v>
      </c>
      <c r="C9" s="156" t="s">
        <v>911</v>
      </c>
      <c r="D9" s="84">
        <v>4</v>
      </c>
      <c r="E9" s="475"/>
      <c r="F9" s="469">
        <f t="shared" si="0"/>
        <v>0</v>
      </c>
    </row>
    <row r="10" spans="1:6" ht="25.5">
      <c r="A10" s="461">
        <f>IF(ISTEXT(B10),MAX($A$1:$A9)+1,"")</f>
        <v>5</v>
      </c>
      <c r="B10" s="97" t="s">
        <v>2776</v>
      </c>
      <c r="C10" s="156" t="s">
        <v>911</v>
      </c>
      <c r="D10" s="84">
        <v>3</v>
      </c>
      <c r="E10" s="475"/>
      <c r="F10" s="469">
        <f t="shared" si="0"/>
        <v>0</v>
      </c>
    </row>
    <row r="11" spans="1:6" s="161" customFormat="1" ht="25.5">
      <c r="A11" s="461">
        <f>IF(ISTEXT(B11),MAX($A$1:$A10)+1,"")</f>
        <v>6</v>
      </c>
      <c r="B11" s="97" t="s">
        <v>2843</v>
      </c>
      <c r="C11" s="156" t="s">
        <v>911</v>
      </c>
      <c r="D11" s="84">
        <v>1</v>
      </c>
      <c r="E11" s="475"/>
      <c r="F11" s="469">
        <f t="shared" si="0"/>
        <v>0</v>
      </c>
    </row>
    <row r="12" spans="1:6" s="161" customFormat="1" ht="76.5">
      <c r="A12" s="461">
        <f>IF(ISTEXT(B12),MAX($A$1:$A11)+1,"")</f>
        <v>7</v>
      </c>
      <c r="B12" s="99" t="s">
        <v>1001</v>
      </c>
      <c r="C12" s="156" t="s">
        <v>908</v>
      </c>
      <c r="D12" s="84">
        <v>355</v>
      </c>
      <c r="E12" s="475"/>
      <c r="F12" s="469">
        <f t="shared" si="0"/>
        <v>0</v>
      </c>
    </row>
    <row r="13" spans="1:6" s="161" customFormat="1" ht="51">
      <c r="A13" s="461">
        <f>IF(ISTEXT(B13),MAX($A$1:$A12)+1,"")</f>
        <v>8</v>
      </c>
      <c r="B13" s="97" t="s">
        <v>2777</v>
      </c>
      <c r="C13" s="156" t="s">
        <v>911</v>
      </c>
      <c r="D13" s="84">
        <v>17</v>
      </c>
      <c r="E13" s="475"/>
      <c r="F13" s="469">
        <f t="shared" si="0"/>
        <v>0</v>
      </c>
    </row>
    <row r="14" spans="1:6" ht="25.5">
      <c r="A14" s="461">
        <f>IF(ISTEXT(B14),MAX($A$1:$A13)+1,"")</f>
        <v>9</v>
      </c>
      <c r="B14" s="97" t="s">
        <v>2778</v>
      </c>
      <c r="C14" s="156" t="s">
        <v>911</v>
      </c>
      <c r="D14" s="84">
        <v>1</v>
      </c>
      <c r="E14" s="475"/>
      <c r="F14" s="469">
        <f t="shared" si="0"/>
        <v>0</v>
      </c>
    </row>
    <row r="15" spans="1:6" ht="25.5">
      <c r="A15" s="461">
        <f>IF(ISTEXT(B15),MAX($A$1:$A14)+1,"")</f>
        <v>10</v>
      </c>
      <c r="B15" s="97" t="s">
        <v>2779</v>
      </c>
      <c r="C15" s="156" t="s">
        <v>911</v>
      </c>
      <c r="D15" s="84">
        <v>1</v>
      </c>
      <c r="E15" s="475"/>
      <c r="F15" s="469">
        <f t="shared" ref="F15:F30" si="1">ROUND(+D15*E15,2)</f>
        <v>0</v>
      </c>
    </row>
    <row r="16" spans="1:6" ht="25.5">
      <c r="A16" s="461">
        <f>IF(ISTEXT(B16),MAX($A$1:$A15)+1,"")</f>
        <v>11</v>
      </c>
      <c r="B16" s="97" t="s">
        <v>2780</v>
      </c>
      <c r="C16" s="156" t="s">
        <v>911</v>
      </c>
      <c r="D16" s="84">
        <v>1</v>
      </c>
      <c r="E16" s="475"/>
      <c r="F16" s="469">
        <f t="shared" si="1"/>
        <v>0</v>
      </c>
    </row>
    <row r="17" spans="1:8" ht="25.5">
      <c r="A17" s="461">
        <f>IF(ISTEXT(B17),MAX($A$1:$A16)+1,"")</f>
        <v>12</v>
      </c>
      <c r="B17" s="97" t="s">
        <v>2781</v>
      </c>
      <c r="C17" s="156" t="s">
        <v>911</v>
      </c>
      <c r="D17" s="84">
        <v>1</v>
      </c>
      <c r="E17" s="475"/>
      <c r="F17" s="469">
        <f t="shared" si="1"/>
        <v>0</v>
      </c>
    </row>
    <row r="18" spans="1:8" ht="25.5">
      <c r="A18" s="461">
        <f>IF(ISTEXT(B18),MAX($A$1:$A17)+1,"")</f>
        <v>13</v>
      </c>
      <c r="B18" s="97" t="s">
        <v>2782</v>
      </c>
      <c r="C18" s="156" t="s">
        <v>911</v>
      </c>
      <c r="D18" s="84">
        <v>1</v>
      </c>
      <c r="E18" s="475"/>
      <c r="F18" s="469">
        <f t="shared" si="1"/>
        <v>0</v>
      </c>
    </row>
    <row r="19" spans="1:8" ht="25.5">
      <c r="A19" s="461">
        <f>IF(ISTEXT(B19),MAX($A$1:$A18)+1,"")</f>
        <v>14</v>
      </c>
      <c r="B19" s="97" t="s">
        <v>2783</v>
      </c>
      <c r="C19" s="156" t="s">
        <v>911</v>
      </c>
      <c r="D19" s="84">
        <v>1</v>
      </c>
      <c r="E19" s="475"/>
      <c r="F19" s="469">
        <f t="shared" si="1"/>
        <v>0</v>
      </c>
    </row>
    <row r="20" spans="1:8" ht="25.5">
      <c r="A20" s="461">
        <f>IF(ISTEXT(B20),MAX($A$1:$A19)+1,"")</f>
        <v>15</v>
      </c>
      <c r="B20" s="97" t="s">
        <v>2784</v>
      </c>
      <c r="C20" s="156" t="s">
        <v>911</v>
      </c>
      <c r="D20" s="84">
        <v>1</v>
      </c>
      <c r="E20" s="475"/>
      <c r="F20" s="469">
        <f t="shared" si="1"/>
        <v>0</v>
      </c>
    </row>
    <row r="21" spans="1:8" ht="25.5">
      <c r="A21" s="461">
        <f>IF(ISTEXT(B21),MAX($A$1:$A20)+1,"")</f>
        <v>16</v>
      </c>
      <c r="B21" s="97" t="s">
        <v>2785</v>
      </c>
      <c r="C21" s="156" t="s">
        <v>911</v>
      </c>
      <c r="D21" s="84">
        <v>1</v>
      </c>
      <c r="E21" s="475"/>
      <c r="F21" s="469">
        <f t="shared" si="1"/>
        <v>0</v>
      </c>
    </row>
    <row r="22" spans="1:8" ht="25.5">
      <c r="A22" s="461">
        <f>IF(ISTEXT(B22),MAX($A$1:$A21)+1,"")</f>
        <v>17</v>
      </c>
      <c r="B22" s="97" t="s">
        <v>2786</v>
      </c>
      <c r="C22" s="156" t="s">
        <v>911</v>
      </c>
      <c r="D22" s="84">
        <v>1</v>
      </c>
      <c r="E22" s="475"/>
      <c r="F22" s="469">
        <f t="shared" si="1"/>
        <v>0</v>
      </c>
    </row>
    <row r="23" spans="1:8" ht="25.5">
      <c r="A23" s="461">
        <f>IF(ISTEXT(B23),MAX($A$1:$A22)+1,"")</f>
        <v>18</v>
      </c>
      <c r="B23" s="97" t="s">
        <v>2787</v>
      </c>
      <c r="C23" s="156" t="s">
        <v>911</v>
      </c>
      <c r="D23" s="84">
        <v>1</v>
      </c>
      <c r="E23" s="475"/>
      <c r="F23" s="469">
        <f t="shared" si="1"/>
        <v>0</v>
      </c>
    </row>
    <row r="24" spans="1:8" ht="25.5">
      <c r="A24" s="461">
        <f>IF(ISTEXT(B24),MAX($A$1:$A23)+1,"")</f>
        <v>19</v>
      </c>
      <c r="B24" s="97" t="s">
        <v>2788</v>
      </c>
      <c r="C24" s="156" t="s">
        <v>911</v>
      </c>
      <c r="D24" s="84">
        <v>1</v>
      </c>
      <c r="E24" s="475"/>
      <c r="F24" s="469">
        <f t="shared" si="1"/>
        <v>0</v>
      </c>
    </row>
    <row r="25" spans="1:8" ht="25.5">
      <c r="A25" s="461">
        <f>IF(ISTEXT(B25),MAX($A$1:$A24)+1,"")</f>
        <v>20</v>
      </c>
      <c r="B25" s="97" t="s">
        <v>2789</v>
      </c>
      <c r="C25" s="156" t="s">
        <v>911</v>
      </c>
      <c r="D25" s="84">
        <v>1</v>
      </c>
      <c r="E25" s="475"/>
      <c r="F25" s="469">
        <f t="shared" si="1"/>
        <v>0</v>
      </c>
    </row>
    <row r="26" spans="1:8" ht="25.5">
      <c r="A26" s="461">
        <f>IF(ISTEXT(B26),MAX($A$1:$A25)+1,"")</f>
        <v>21</v>
      </c>
      <c r="B26" s="97" t="s">
        <v>2790</v>
      </c>
      <c r="C26" s="156" t="s">
        <v>911</v>
      </c>
      <c r="D26" s="84">
        <v>1</v>
      </c>
      <c r="E26" s="475"/>
      <c r="F26" s="469">
        <f t="shared" si="1"/>
        <v>0</v>
      </c>
    </row>
    <row r="27" spans="1:8" ht="25.5">
      <c r="A27" s="461">
        <f>IF(ISTEXT(B27),MAX($A$1:$A26)+1,"")</f>
        <v>22</v>
      </c>
      <c r="B27" s="97" t="s">
        <v>2791</v>
      </c>
      <c r="C27" s="156" t="s">
        <v>911</v>
      </c>
      <c r="D27" s="84">
        <v>1</v>
      </c>
      <c r="E27" s="475"/>
      <c r="F27" s="469">
        <f t="shared" si="1"/>
        <v>0</v>
      </c>
    </row>
    <row r="28" spans="1:8" ht="25.5">
      <c r="A28" s="461">
        <f>IF(ISTEXT(B28),MAX($A$1:$A27)+1,"")</f>
        <v>23</v>
      </c>
      <c r="B28" s="97" t="s">
        <v>2792</v>
      </c>
      <c r="C28" s="156" t="s">
        <v>911</v>
      </c>
      <c r="D28" s="84">
        <v>45</v>
      </c>
      <c r="E28" s="475"/>
      <c r="F28" s="469">
        <f t="shared" si="1"/>
        <v>0</v>
      </c>
      <c r="H28" s="161"/>
    </row>
    <row r="29" spans="1:8" ht="25.5">
      <c r="A29" s="461">
        <f>IF(ISTEXT(B29),MAX($A$1:$A28)+1,"")</f>
        <v>24</v>
      </c>
      <c r="B29" s="97" t="s">
        <v>2793</v>
      </c>
      <c r="C29" s="156" t="s">
        <v>911</v>
      </c>
      <c r="D29" s="84">
        <v>3</v>
      </c>
      <c r="E29" s="475"/>
      <c r="F29" s="469">
        <f t="shared" si="1"/>
        <v>0</v>
      </c>
    </row>
    <row r="30" spans="1:8" ht="25.5">
      <c r="A30" s="461">
        <f>IF(ISTEXT(B30),MAX($A$1:$A29)+1,"")</f>
        <v>25</v>
      </c>
      <c r="B30" s="99" t="s">
        <v>1002</v>
      </c>
      <c r="C30" s="156" t="s">
        <v>911</v>
      </c>
      <c r="D30" s="84">
        <v>1</v>
      </c>
      <c r="E30" s="475"/>
      <c r="F30" s="469">
        <f t="shared" si="1"/>
        <v>0</v>
      </c>
    </row>
    <row r="31" spans="1:8" s="110" customFormat="1">
      <c r="A31" s="105"/>
      <c r="B31" s="162" t="s">
        <v>903</v>
      </c>
      <c r="C31" s="107"/>
      <c r="D31" s="159"/>
      <c r="E31" s="159"/>
      <c r="F31" s="90">
        <f>SUM(F5:F30)</f>
        <v>0</v>
      </c>
    </row>
  </sheetData>
  <sheetProtection password="CA25" sheet="1" objects="1" scenarios="1"/>
  <dataValidations disablePrompts="1" count="1">
    <dataValidation type="custom" operator="equal" allowBlank="1" showErrorMessage="1" errorTitle="Preverite vnos" error="Ceno/e.m. je po navodilih iz razpisne dokumentacije potrebno vnesti na dve decimalni mesti zaokroženo." sqref="E6:E9 E10 E11:E13 E14:E30">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view="pageBreakPreview" zoomScaleNormal="150" zoomScaleSheetLayoutView="100" workbookViewId="0">
      <selection activeCell="B9" sqref="B9"/>
    </sheetView>
  </sheetViews>
  <sheetFormatPr defaultColWidth="8" defaultRowHeight="12.75"/>
  <cols>
    <col min="1" max="1" width="3.625" style="116" customWidth="1"/>
    <col min="2" max="2" width="41.125" style="116" customWidth="1"/>
    <col min="3" max="3" width="8.125" style="113" customWidth="1"/>
    <col min="4" max="4" width="8.125" style="114" customWidth="1"/>
    <col min="5" max="6" width="11.625" style="114" customWidth="1"/>
    <col min="7" max="16384" width="8" style="115"/>
  </cols>
  <sheetData>
    <row r="1" spans="1:6" s="119" customFormat="1">
      <c r="A1" s="112" t="s">
        <v>884</v>
      </c>
      <c r="B1" s="112" t="s">
        <v>885</v>
      </c>
      <c r="C1" s="117"/>
      <c r="D1" s="118"/>
      <c r="E1" s="118"/>
      <c r="F1" s="118"/>
    </row>
    <row r="2" spans="1:6" s="119" customFormat="1">
      <c r="A2" s="112"/>
      <c r="B2" s="112"/>
      <c r="C2" s="117"/>
      <c r="D2" s="118"/>
      <c r="E2" s="118"/>
      <c r="F2" s="118"/>
    </row>
    <row r="3" spans="1:6">
      <c r="B3" s="104" t="s">
        <v>904</v>
      </c>
    </row>
    <row r="4" spans="1:6" s="119" customFormat="1" ht="51">
      <c r="A4" s="112"/>
      <c r="B4" s="104" t="s">
        <v>2365</v>
      </c>
      <c r="C4" s="117"/>
      <c r="D4" s="118"/>
      <c r="E4" s="118"/>
      <c r="F4" s="118"/>
    </row>
    <row r="5" spans="1:6" s="119" customFormat="1">
      <c r="A5" s="112"/>
      <c r="B5" s="112"/>
      <c r="C5" s="117"/>
      <c r="D5" s="118"/>
      <c r="E5" s="118"/>
      <c r="F5" s="118"/>
    </row>
    <row r="6" spans="1:6" ht="25.5">
      <c r="A6" s="461">
        <f>IF(ISTEXT(B6),MAX($A$1:$A5)+1,"")</f>
        <v>1</v>
      </c>
      <c r="B6" s="462" t="s">
        <v>2794</v>
      </c>
      <c r="C6" s="157" t="s">
        <v>911</v>
      </c>
      <c r="D6" s="114">
        <v>6</v>
      </c>
      <c r="E6" s="475"/>
      <c r="F6" s="469">
        <f>ROUND(+D6*E6,2)</f>
        <v>0</v>
      </c>
    </row>
    <row r="7" spans="1:6" ht="25.5">
      <c r="A7" s="461">
        <f>IF(ISTEXT(B7),MAX($A$1:$A6)+1,"")</f>
        <v>2</v>
      </c>
      <c r="B7" s="462" t="s">
        <v>2795</v>
      </c>
      <c r="C7" s="157" t="s">
        <v>911</v>
      </c>
      <c r="D7" s="114">
        <v>3</v>
      </c>
      <c r="E7" s="475"/>
      <c r="F7" s="469">
        <f t="shared" ref="F7:F16" si="0">ROUND(+D7*E7,2)</f>
        <v>0</v>
      </c>
    </row>
    <row r="8" spans="1:6" ht="25.5">
      <c r="A8" s="461">
        <f>IF(ISTEXT(B8),MAX($A$1:$A7)+1,"")</f>
        <v>3</v>
      </c>
      <c r="B8" s="462" t="s">
        <v>2796</v>
      </c>
      <c r="C8" s="157" t="s">
        <v>911</v>
      </c>
      <c r="D8" s="114">
        <v>3</v>
      </c>
      <c r="E8" s="475"/>
      <c r="F8" s="469">
        <f t="shared" si="0"/>
        <v>0</v>
      </c>
    </row>
    <row r="9" spans="1:6" ht="25.5">
      <c r="A9" s="461">
        <f>IF(ISTEXT(B9),MAX($A$1:$A8)+1,"")</f>
        <v>4</v>
      </c>
      <c r="B9" s="462" t="s">
        <v>2797</v>
      </c>
      <c r="C9" s="157" t="s">
        <v>911</v>
      </c>
      <c r="D9" s="114">
        <v>2</v>
      </c>
      <c r="E9" s="475"/>
      <c r="F9" s="469">
        <f t="shared" si="0"/>
        <v>0</v>
      </c>
    </row>
    <row r="10" spans="1:6" ht="25.5">
      <c r="A10" s="461">
        <f>IF(ISTEXT(B10),MAX($A$1:$A9)+1,"")</f>
        <v>5</v>
      </c>
      <c r="B10" s="462" t="s">
        <v>2798</v>
      </c>
      <c r="C10" s="157" t="s">
        <v>911</v>
      </c>
      <c r="D10" s="114">
        <v>5</v>
      </c>
      <c r="E10" s="475"/>
      <c r="F10" s="469">
        <f t="shared" si="0"/>
        <v>0</v>
      </c>
    </row>
    <row r="11" spans="1:6" ht="25.5">
      <c r="A11" s="461">
        <f>IF(ISTEXT(B11),MAX($A$1:$A10)+1,"")</f>
        <v>6</v>
      </c>
      <c r="B11" s="462" t="s">
        <v>2799</v>
      </c>
      <c r="C11" s="157" t="s">
        <v>911</v>
      </c>
      <c r="D11" s="114">
        <v>1</v>
      </c>
      <c r="E11" s="475"/>
      <c r="F11" s="469">
        <f t="shared" si="0"/>
        <v>0</v>
      </c>
    </row>
    <row r="12" spans="1:6" ht="25.5">
      <c r="A12" s="461">
        <f>IF(ISTEXT(B12),MAX($A$1:$A11)+1,"")</f>
        <v>7</v>
      </c>
      <c r="B12" s="462" t="s">
        <v>2800</v>
      </c>
      <c r="C12" s="157" t="s">
        <v>911</v>
      </c>
      <c r="D12" s="114">
        <v>4</v>
      </c>
      <c r="E12" s="475"/>
      <c r="F12" s="469">
        <f t="shared" si="0"/>
        <v>0</v>
      </c>
    </row>
    <row r="13" spans="1:6" ht="25.5">
      <c r="A13" s="461">
        <f>IF(ISTEXT(B13),MAX($A$1:$A12)+1,"")</f>
        <v>8</v>
      </c>
      <c r="B13" s="462" t="s">
        <v>2801</v>
      </c>
      <c r="C13" s="157" t="s">
        <v>911</v>
      </c>
      <c r="D13" s="114">
        <v>2</v>
      </c>
      <c r="E13" s="475"/>
      <c r="F13" s="469">
        <f t="shared" si="0"/>
        <v>0</v>
      </c>
    </row>
    <row r="14" spans="1:6" ht="38.25">
      <c r="A14" s="461">
        <f>IF(ISTEXT(B14),MAX($A$1:$A13)+1,"")</f>
        <v>9</v>
      </c>
      <c r="B14" s="462" t="s">
        <v>2802</v>
      </c>
      <c r="C14" s="157" t="s">
        <v>911</v>
      </c>
      <c r="D14" s="114">
        <v>3</v>
      </c>
      <c r="E14" s="475"/>
      <c r="F14" s="469">
        <f t="shared" si="0"/>
        <v>0</v>
      </c>
    </row>
    <row r="15" spans="1:6" ht="38.25">
      <c r="A15" s="461">
        <f>IF(ISTEXT(B15),MAX($A$1:$A14)+1,"")</f>
        <v>10</v>
      </c>
      <c r="B15" s="462" t="s">
        <v>2803</v>
      </c>
      <c r="C15" s="157" t="s">
        <v>911</v>
      </c>
      <c r="D15" s="114">
        <v>2</v>
      </c>
      <c r="E15" s="475"/>
      <c r="F15" s="469">
        <f t="shared" si="0"/>
        <v>0</v>
      </c>
    </row>
    <row r="16" spans="1:6" ht="38.25">
      <c r="A16" s="461">
        <f>IF(ISTEXT(B16),MAX($A$1:$A15)+1,"")</f>
        <v>11</v>
      </c>
      <c r="B16" s="462" t="s">
        <v>2804</v>
      </c>
      <c r="C16" s="157" t="s">
        <v>911</v>
      </c>
      <c r="D16" s="114">
        <v>1</v>
      </c>
      <c r="E16" s="475"/>
      <c r="F16" s="469">
        <f t="shared" si="0"/>
        <v>0</v>
      </c>
    </row>
    <row r="17" spans="1:6" s="146" customFormat="1">
      <c r="A17" s="141"/>
      <c r="B17" s="163" t="s">
        <v>903</v>
      </c>
      <c r="C17" s="143"/>
      <c r="D17" s="144"/>
      <c r="E17" s="144"/>
      <c r="F17" s="145">
        <f>SUM(F5:F16)</f>
        <v>0</v>
      </c>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6:E16">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view="pageBreakPreview" zoomScaleNormal="150" zoomScaleSheetLayoutView="100" workbookViewId="0">
      <selection activeCell="B14" sqref="B14"/>
    </sheetView>
  </sheetViews>
  <sheetFormatPr defaultColWidth="8" defaultRowHeight="12.75"/>
  <cols>
    <col min="1" max="1" width="3.625" style="116" customWidth="1"/>
    <col min="2" max="2" width="41.125" style="116" customWidth="1"/>
    <col min="3" max="3" width="8.125" style="113" customWidth="1"/>
    <col min="4" max="4" width="8.125" style="114" customWidth="1"/>
    <col min="5" max="6" width="11.625" style="114" customWidth="1"/>
    <col min="7" max="16384" width="8" style="115"/>
  </cols>
  <sheetData>
    <row r="1" spans="1:6" s="119" customFormat="1">
      <c r="A1" s="112" t="s">
        <v>886</v>
      </c>
      <c r="B1" s="112" t="s">
        <v>1003</v>
      </c>
      <c r="C1" s="117"/>
      <c r="D1" s="118"/>
      <c r="E1" s="118"/>
      <c r="F1" s="118"/>
    </row>
    <row r="2" spans="1:6" s="119" customFormat="1">
      <c r="A2" s="112"/>
      <c r="B2" s="112"/>
      <c r="C2" s="117"/>
      <c r="D2" s="118"/>
      <c r="E2" s="118"/>
      <c r="F2" s="118"/>
    </row>
    <row r="3" spans="1:6">
      <c r="B3" s="104" t="s">
        <v>904</v>
      </c>
    </row>
    <row r="4" spans="1:6" s="119" customFormat="1" ht="51">
      <c r="A4" s="112"/>
      <c r="B4" s="104" t="s">
        <v>2365</v>
      </c>
      <c r="C4" s="117"/>
      <c r="D4" s="118"/>
      <c r="E4" s="118"/>
      <c r="F4" s="118"/>
    </row>
    <row r="5" spans="1:6" s="119" customFormat="1">
      <c r="A5" s="112"/>
      <c r="B5" s="112"/>
      <c r="C5" s="117"/>
      <c r="D5" s="118"/>
      <c r="E5" s="118"/>
      <c r="F5" s="118"/>
    </row>
    <row r="6" spans="1:6" ht="25.5">
      <c r="A6" s="461">
        <f>IF(ISTEXT(B6),MAX($A$1:$A5)+1,"")</f>
        <v>1</v>
      </c>
      <c r="B6" s="462" t="s">
        <v>2805</v>
      </c>
      <c r="C6" s="157" t="s">
        <v>911</v>
      </c>
      <c r="D6" s="114">
        <v>1</v>
      </c>
      <c r="E6" s="475"/>
      <c r="F6" s="469">
        <f>ROUND(+D6*E6,2)</f>
        <v>0</v>
      </c>
    </row>
    <row r="7" spans="1:6" ht="25.5">
      <c r="A7" s="461">
        <f>IF(ISTEXT(B7),MAX($A$1:$A6)+1,"")</f>
        <v>2</v>
      </c>
      <c r="B7" s="462" t="s">
        <v>2806</v>
      </c>
      <c r="C7" s="157" t="s">
        <v>911</v>
      </c>
      <c r="D7" s="114">
        <v>1</v>
      </c>
      <c r="E7" s="475"/>
      <c r="F7" s="469">
        <f t="shared" ref="F7:F16" si="0">ROUND(+D7*E7,2)</f>
        <v>0</v>
      </c>
    </row>
    <row r="8" spans="1:6" ht="25.5">
      <c r="A8" s="461">
        <f>IF(ISTEXT(B8),MAX($A$1:$A7)+1,"")</f>
        <v>3</v>
      </c>
      <c r="B8" s="462" t="s">
        <v>2807</v>
      </c>
      <c r="C8" s="157" t="s">
        <v>911</v>
      </c>
      <c r="D8" s="114">
        <v>2</v>
      </c>
      <c r="E8" s="475"/>
      <c r="F8" s="469">
        <f t="shared" si="0"/>
        <v>0</v>
      </c>
    </row>
    <row r="9" spans="1:6" ht="25.5">
      <c r="A9" s="461">
        <f>IF(ISTEXT(B9),MAX($A$1:$A8)+1,"")</f>
        <v>4</v>
      </c>
      <c r="B9" s="462" t="s">
        <v>2808</v>
      </c>
      <c r="C9" s="157" t="s">
        <v>911</v>
      </c>
      <c r="D9" s="114">
        <v>1</v>
      </c>
      <c r="E9" s="475"/>
      <c r="F9" s="469">
        <f t="shared" si="0"/>
        <v>0</v>
      </c>
    </row>
    <row r="10" spans="1:6" ht="25.5">
      <c r="A10" s="461">
        <f>IF(ISTEXT(B10),MAX($A$1:$A9)+1,"")</f>
        <v>5</v>
      </c>
      <c r="B10" s="462" t="s">
        <v>2809</v>
      </c>
      <c r="C10" s="157" t="s">
        <v>911</v>
      </c>
      <c r="D10" s="114">
        <v>1</v>
      </c>
      <c r="E10" s="475"/>
      <c r="F10" s="469">
        <f t="shared" si="0"/>
        <v>0</v>
      </c>
    </row>
    <row r="11" spans="1:6" ht="25.5">
      <c r="A11" s="461">
        <f>IF(ISTEXT(B11),MAX($A$1:$A10)+1,"")</f>
        <v>6</v>
      </c>
      <c r="B11" s="462" t="s">
        <v>2810</v>
      </c>
      <c r="C11" s="157" t="s">
        <v>911</v>
      </c>
      <c r="D11" s="114">
        <v>1</v>
      </c>
      <c r="E11" s="475"/>
      <c r="F11" s="469">
        <f t="shared" si="0"/>
        <v>0</v>
      </c>
    </row>
    <row r="12" spans="1:6" ht="25.5">
      <c r="A12" s="461">
        <f>IF(ISTEXT(B12),MAX($A$1:$A11)+1,"")</f>
        <v>7</v>
      </c>
      <c r="B12" s="462" t="s">
        <v>2811</v>
      </c>
      <c r="C12" s="157" t="s">
        <v>911</v>
      </c>
      <c r="D12" s="114">
        <v>1</v>
      </c>
      <c r="E12" s="475"/>
      <c r="F12" s="469">
        <f t="shared" si="0"/>
        <v>0</v>
      </c>
    </row>
    <row r="13" spans="1:6" ht="25.5">
      <c r="A13" s="461">
        <f>IF(ISTEXT(B13),MAX($A$1:$A12)+1,"")</f>
        <v>8</v>
      </c>
      <c r="B13" s="462" t="s">
        <v>2812</v>
      </c>
      <c r="C13" s="157" t="s">
        <v>911</v>
      </c>
      <c r="D13" s="114">
        <v>1</v>
      </c>
      <c r="E13" s="475"/>
      <c r="F13" s="469">
        <f t="shared" si="0"/>
        <v>0</v>
      </c>
    </row>
    <row r="14" spans="1:6" ht="25.5">
      <c r="A14" s="461">
        <f>IF(ISTEXT(B14),MAX($A$1:$A13)+1,"")</f>
        <v>9</v>
      </c>
      <c r="B14" s="462" t="s">
        <v>2813</v>
      </c>
      <c r="C14" s="157" t="s">
        <v>911</v>
      </c>
      <c r="D14" s="114">
        <v>2</v>
      </c>
      <c r="E14" s="475"/>
      <c r="F14" s="469">
        <f t="shared" si="0"/>
        <v>0</v>
      </c>
    </row>
    <row r="15" spans="1:6" ht="25.5">
      <c r="A15" s="461">
        <f>IF(ISTEXT(B15),MAX($A$1:$A14)+1,"")</f>
        <v>10</v>
      </c>
      <c r="B15" s="462" t="s">
        <v>2814</v>
      </c>
      <c r="C15" s="157" t="s">
        <v>911</v>
      </c>
      <c r="D15" s="114">
        <v>4</v>
      </c>
      <c r="E15" s="475"/>
      <c r="F15" s="469">
        <f t="shared" si="0"/>
        <v>0</v>
      </c>
    </row>
    <row r="16" spans="1:6" ht="25.5">
      <c r="A16" s="461">
        <f>IF(ISTEXT(B16),MAX($A$1:$A15)+1,"")</f>
        <v>11</v>
      </c>
      <c r="B16" s="462" t="s">
        <v>2815</v>
      </c>
      <c r="C16" s="157" t="s">
        <v>911</v>
      </c>
      <c r="D16" s="114">
        <v>1</v>
      </c>
      <c r="E16" s="475"/>
      <c r="F16" s="469">
        <f t="shared" si="0"/>
        <v>0</v>
      </c>
    </row>
    <row r="17" spans="1:6" s="146" customFormat="1">
      <c r="A17" s="141"/>
      <c r="B17" s="163" t="s">
        <v>903</v>
      </c>
      <c r="C17" s="143"/>
      <c r="D17" s="144"/>
      <c r="E17" s="144"/>
      <c r="F17" s="145">
        <f>SUM(F6:F16)</f>
        <v>0</v>
      </c>
    </row>
  </sheetData>
  <sheetProtection password="CA25" sheet="1" objects="1" scenarios="1"/>
  <dataValidations disablePrompts="1" count="1">
    <dataValidation type="custom" operator="equal" allowBlank="1" showErrorMessage="1" errorTitle="Preverite vnos" error="Ceno/e.m. je po navodilih iz razpisne dokumentacije potrebno vnesti na dve decimalni mesti zaokroženo." sqref="E6:E16">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view="pageBreakPreview" zoomScale="140" zoomScaleNormal="150" zoomScaleSheetLayoutView="140" workbookViewId="0">
      <selection activeCell="B12" sqref="B12"/>
    </sheetView>
  </sheetViews>
  <sheetFormatPr defaultColWidth="8" defaultRowHeight="12.75"/>
  <cols>
    <col min="1" max="1" width="3.625" style="92" customWidth="1"/>
    <col min="2" max="2" width="41.125" style="466" customWidth="1"/>
    <col min="3" max="3" width="8.125" style="83" customWidth="1"/>
    <col min="4" max="4" width="8.125" style="84" customWidth="1"/>
    <col min="5" max="6" width="11.625" style="84" customWidth="1"/>
    <col min="7" max="16384" width="8" style="85"/>
  </cols>
  <sheetData>
    <row r="1" spans="1:6" s="154" customFormat="1">
      <c r="A1" s="81" t="s">
        <v>888</v>
      </c>
      <c r="B1" s="463" t="s">
        <v>889</v>
      </c>
      <c r="C1" s="95"/>
      <c r="D1" s="153"/>
      <c r="E1" s="153"/>
      <c r="F1" s="153"/>
    </row>
    <row r="2" spans="1:6" s="154" customFormat="1">
      <c r="A2" s="81"/>
      <c r="B2" s="463"/>
      <c r="C2" s="95"/>
      <c r="D2" s="153"/>
      <c r="E2" s="153"/>
      <c r="F2" s="153"/>
    </row>
    <row r="3" spans="1:6">
      <c r="B3" s="97" t="s">
        <v>904</v>
      </c>
    </row>
    <row r="4" spans="1:6" s="154" customFormat="1" ht="51">
      <c r="A4" s="81"/>
      <c r="B4" s="97" t="s">
        <v>2365</v>
      </c>
      <c r="C4" s="95"/>
      <c r="D4" s="153"/>
      <c r="E4" s="153"/>
      <c r="F4" s="153"/>
    </row>
    <row r="5" spans="1:6" s="154" customFormat="1">
      <c r="A5" s="81"/>
      <c r="B5" s="463"/>
      <c r="C5" s="95"/>
      <c r="D5" s="153"/>
      <c r="E5" s="153"/>
      <c r="F5" s="153"/>
    </row>
    <row r="6" spans="1:6" ht="25.5">
      <c r="A6" s="461">
        <f>IF(ISTEXT(B6),MAX($A$1:$A5)+1,"")</f>
        <v>1</v>
      </c>
      <c r="B6" s="464" t="s">
        <v>2816</v>
      </c>
      <c r="C6" s="156" t="s">
        <v>911</v>
      </c>
      <c r="D6" s="84">
        <v>1</v>
      </c>
      <c r="E6" s="475"/>
      <c r="F6" s="469">
        <f>ROUND(+D6*E6,2)</f>
        <v>0</v>
      </c>
    </row>
    <row r="7" spans="1:6" ht="25.5">
      <c r="A7" s="461">
        <f>IF(ISTEXT(B7),MAX($A$1:$A6)+1,"")</f>
        <v>2</v>
      </c>
      <c r="B7" s="464" t="s">
        <v>2817</v>
      </c>
      <c r="C7" s="156" t="s">
        <v>911</v>
      </c>
      <c r="D7" s="84">
        <v>2</v>
      </c>
      <c r="E7" s="475"/>
      <c r="F7" s="469">
        <f t="shared" ref="F7:F12" si="0">ROUND(+D7*E7,2)</f>
        <v>0</v>
      </c>
    </row>
    <row r="8" spans="1:6" ht="25.5">
      <c r="A8" s="461">
        <f>IF(ISTEXT(B8),MAX($A$1:$A7)+1,"")</f>
        <v>3</v>
      </c>
      <c r="B8" s="464" t="s">
        <v>2818</v>
      </c>
      <c r="C8" s="156" t="s">
        <v>911</v>
      </c>
      <c r="D8" s="84">
        <v>1</v>
      </c>
      <c r="E8" s="475"/>
      <c r="F8" s="469">
        <f t="shared" si="0"/>
        <v>0</v>
      </c>
    </row>
    <row r="9" spans="1:6" ht="25.5">
      <c r="A9" s="461">
        <f>IF(ISTEXT(B9),MAX($A$1:$A8)+1,"")</f>
        <v>4</v>
      </c>
      <c r="B9" s="464" t="s">
        <v>2819</v>
      </c>
      <c r="C9" s="156" t="s">
        <v>911</v>
      </c>
      <c r="D9" s="84">
        <v>2</v>
      </c>
      <c r="E9" s="475"/>
      <c r="F9" s="469">
        <f t="shared" si="0"/>
        <v>0</v>
      </c>
    </row>
    <row r="10" spans="1:6" ht="25.5">
      <c r="A10" s="461">
        <f>IF(ISTEXT(B10),MAX($A$1:$A9)+1,"")</f>
        <v>5</v>
      </c>
      <c r="B10" s="464" t="s">
        <v>2820</v>
      </c>
      <c r="C10" s="156" t="s">
        <v>911</v>
      </c>
      <c r="D10" s="84">
        <v>2</v>
      </c>
      <c r="E10" s="475"/>
      <c r="F10" s="469">
        <f t="shared" si="0"/>
        <v>0</v>
      </c>
    </row>
    <row r="11" spans="1:6" ht="25.5">
      <c r="A11" s="461">
        <f>IF(ISTEXT(B11),MAX($A$1:$A10)+1,"")</f>
        <v>6</v>
      </c>
      <c r="B11" s="464" t="s">
        <v>2821</v>
      </c>
      <c r="C11" s="156" t="s">
        <v>911</v>
      </c>
      <c r="D11" s="84">
        <v>1</v>
      </c>
      <c r="E11" s="475"/>
      <c r="F11" s="469">
        <f t="shared" si="0"/>
        <v>0</v>
      </c>
    </row>
    <row r="12" spans="1:6" ht="25.5">
      <c r="A12" s="461">
        <f>IF(ISTEXT(B12),MAX($A$1:$A11)+1,"")</f>
        <v>7</v>
      </c>
      <c r="B12" s="464" t="s">
        <v>2822</v>
      </c>
      <c r="C12" s="156" t="s">
        <v>911</v>
      </c>
      <c r="D12" s="84">
        <v>1</v>
      </c>
      <c r="E12" s="475"/>
      <c r="F12" s="469">
        <f t="shared" si="0"/>
        <v>0</v>
      </c>
    </row>
    <row r="13" spans="1:6" s="110" customFormat="1">
      <c r="A13" s="105"/>
      <c r="B13" s="465" t="s">
        <v>903</v>
      </c>
      <c r="C13" s="107"/>
      <c r="D13" s="159"/>
      <c r="E13" s="159"/>
      <c r="F13" s="90">
        <f>SUM(F6:F12)</f>
        <v>0</v>
      </c>
    </row>
  </sheetData>
  <sheetProtection password="CA25" sheet="1" objects="1" scenarios="1"/>
  <dataValidations disablePrompts="1" count="1">
    <dataValidation type="custom" operator="equal" allowBlank="1" showErrorMessage="1" errorTitle="Preverite vnos" error="Ceno/e.m. je po navodilih iz razpisne dokumentacije potrebno vnesti na dve decimalni mesti zaokroženo." sqref="E6:E12">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view="pageBreakPreview" zoomScale="140" zoomScaleNormal="150" zoomScaleSheetLayoutView="140" workbookViewId="0">
      <selection activeCell="B4" sqref="B4"/>
    </sheetView>
  </sheetViews>
  <sheetFormatPr defaultColWidth="8" defaultRowHeight="12.75"/>
  <cols>
    <col min="1" max="1" width="3.625" style="92" customWidth="1"/>
    <col min="2" max="2" width="41.125" style="466" customWidth="1"/>
    <col min="3" max="3" width="8.125" style="83" customWidth="1"/>
    <col min="4" max="4" width="8.125" style="84" customWidth="1"/>
    <col min="5" max="6" width="11.625" style="84" customWidth="1"/>
    <col min="7" max="16384" width="8" style="85"/>
  </cols>
  <sheetData>
    <row r="1" spans="1:6" s="154" customFormat="1">
      <c r="A1" s="81" t="s">
        <v>890</v>
      </c>
      <c r="B1" s="463" t="s">
        <v>891</v>
      </c>
      <c r="C1" s="95"/>
      <c r="D1" s="153"/>
      <c r="E1" s="153"/>
      <c r="F1" s="153"/>
    </row>
    <row r="2" spans="1:6" s="154" customFormat="1">
      <c r="A2" s="81"/>
      <c r="B2" s="463"/>
      <c r="C2" s="95"/>
      <c r="D2" s="153"/>
      <c r="E2" s="153"/>
      <c r="F2" s="153"/>
    </row>
    <row r="3" spans="1:6">
      <c r="B3" s="97" t="s">
        <v>904</v>
      </c>
    </row>
    <row r="4" spans="1:6" s="154" customFormat="1" ht="51">
      <c r="A4" s="81"/>
      <c r="B4" s="97" t="s">
        <v>2365</v>
      </c>
      <c r="C4" s="95"/>
      <c r="D4" s="153"/>
      <c r="E4" s="153"/>
      <c r="F4" s="153"/>
    </row>
    <row r="6" spans="1:6">
      <c r="A6" s="461">
        <f>IF(ISTEXT(B6),MAX($A$1:$A5)+1,"")</f>
        <v>1</v>
      </c>
      <c r="B6" s="97" t="s">
        <v>2823</v>
      </c>
      <c r="C6" s="156" t="s">
        <v>911</v>
      </c>
      <c r="D6" s="84">
        <v>1</v>
      </c>
      <c r="E6" s="475"/>
      <c r="F6" s="469">
        <f>ROUND(+D6*E6,2)</f>
        <v>0</v>
      </c>
    </row>
    <row r="7" spans="1:6" ht="25.5">
      <c r="A7" s="461">
        <f>IF(ISTEXT(B7),MAX($A$1:$A6)+1,"")</f>
        <v>2</v>
      </c>
      <c r="B7" s="97" t="s">
        <v>2824</v>
      </c>
      <c r="C7" s="156" t="s">
        <v>911</v>
      </c>
      <c r="D7" s="84">
        <v>1</v>
      </c>
      <c r="E7" s="475"/>
      <c r="F7" s="469">
        <f>ROUND(+D7*E7,2)</f>
        <v>0</v>
      </c>
    </row>
    <row r="8" spans="1:6" ht="25.5">
      <c r="A8" s="461">
        <f>IF(ISTEXT(B8),MAX($A$1:$A7)+1,"")</f>
        <v>3</v>
      </c>
      <c r="B8" s="97" t="s">
        <v>2825</v>
      </c>
      <c r="C8" s="156" t="s">
        <v>911</v>
      </c>
      <c r="D8" s="84">
        <v>1</v>
      </c>
      <c r="E8" s="475"/>
      <c r="F8" s="469">
        <f>ROUND(+D8*E8,2)</f>
        <v>0</v>
      </c>
    </row>
    <row r="9" spans="1:6" ht="25.5">
      <c r="A9" s="461">
        <f>IF(ISTEXT(B9),MAX($A$1:$A8)+1,"")</f>
        <v>4</v>
      </c>
      <c r="B9" s="97" t="s">
        <v>2826</v>
      </c>
      <c r="C9" s="156" t="s">
        <v>911</v>
      </c>
      <c r="D9" s="84">
        <v>1</v>
      </c>
      <c r="E9" s="475"/>
      <c r="F9" s="469">
        <f>ROUND(+D9*E9,2)</f>
        <v>0</v>
      </c>
    </row>
    <row r="10" spans="1:6" s="110" customFormat="1">
      <c r="A10" s="105"/>
      <c r="B10" s="465" t="s">
        <v>903</v>
      </c>
      <c r="C10" s="107"/>
      <c r="D10" s="159"/>
      <c r="E10" s="159"/>
      <c r="F10" s="90">
        <f>SUM(F5:F9)</f>
        <v>0</v>
      </c>
    </row>
  </sheetData>
  <sheetProtection password="CA25" sheet="1" objects="1" scenarios="1"/>
  <dataValidations disablePrompts="1" count="1">
    <dataValidation type="custom" operator="equal" allowBlank="1" showErrorMessage="1" errorTitle="Preverite vnos" error="Ceno/e.m. je po navodilih iz razpisne dokumentacije potrebno vnesti na dve decimalni mesti zaokroženo." sqref="E6:E9">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
  <sheetViews>
    <sheetView view="pageBreakPreview" topLeftCell="A19" zoomScaleNormal="150" zoomScaleSheetLayoutView="100" workbookViewId="0">
      <selection activeCell="B4" sqref="B4"/>
    </sheetView>
  </sheetViews>
  <sheetFormatPr defaultColWidth="8" defaultRowHeight="12.75"/>
  <cols>
    <col min="1" max="1" width="3.625" style="116" customWidth="1"/>
    <col min="2" max="2" width="41.125" style="116" customWidth="1"/>
    <col min="3" max="3" width="8.125" style="113" customWidth="1"/>
    <col min="4" max="4" width="8.125" style="114" customWidth="1"/>
    <col min="5" max="6" width="11.625" style="114" customWidth="1"/>
    <col min="7" max="16384" width="8" style="115"/>
  </cols>
  <sheetData>
    <row r="1" spans="1:6" s="119" customFormat="1">
      <c r="A1" s="112" t="s">
        <v>892</v>
      </c>
      <c r="B1" s="112" t="s">
        <v>893</v>
      </c>
      <c r="C1" s="117"/>
      <c r="D1" s="118"/>
      <c r="E1" s="118"/>
      <c r="F1" s="118"/>
    </row>
    <row r="2" spans="1:6" s="119" customFormat="1">
      <c r="A2" s="112"/>
      <c r="B2" s="112"/>
      <c r="C2" s="117"/>
      <c r="D2" s="118"/>
      <c r="E2" s="118"/>
      <c r="F2" s="118"/>
    </row>
    <row r="3" spans="1:6">
      <c r="B3" s="116" t="s">
        <v>904</v>
      </c>
    </row>
    <row r="4" spans="1:6" ht="76.5">
      <c r="B4" s="104" t="s">
        <v>2460</v>
      </c>
    </row>
    <row r="5" spans="1:6" s="119" customFormat="1">
      <c r="A5" s="112"/>
      <c r="B5" s="112"/>
      <c r="C5" s="117"/>
      <c r="D5" s="118"/>
      <c r="E5" s="118"/>
      <c r="F5" s="118"/>
    </row>
    <row r="6" spans="1:6" ht="89.25">
      <c r="A6" s="461">
        <f>IF(ISTEXT(B6),MAX($A$1:$A5)+1,"")</f>
        <v>1</v>
      </c>
      <c r="B6" s="104" t="s">
        <v>2573</v>
      </c>
      <c r="C6" s="113" t="s">
        <v>908</v>
      </c>
      <c r="D6" s="114">
        <v>338.9</v>
      </c>
      <c r="E6" s="475"/>
      <c r="F6" s="469">
        <f>ROUND(+D6*E6,2)</f>
        <v>0</v>
      </c>
    </row>
    <row r="7" spans="1:6" ht="89.25">
      <c r="A7" s="461">
        <f>IF(ISTEXT(B7),MAX($A$1:$A6)+1,"")</f>
        <v>2</v>
      </c>
      <c r="B7" s="104" t="s">
        <v>2574</v>
      </c>
      <c r="C7" s="113" t="s">
        <v>908</v>
      </c>
      <c r="D7" s="114">
        <v>157</v>
      </c>
      <c r="E7" s="475"/>
      <c r="F7" s="469">
        <f t="shared" ref="F7:F19" si="0">ROUND(+D7*E7,2)</f>
        <v>0</v>
      </c>
    </row>
    <row r="8" spans="1:6" ht="114.75">
      <c r="A8" s="461">
        <f>IF(ISTEXT(B8),MAX($A$1:$A7)+1,"")</f>
        <v>3</v>
      </c>
      <c r="B8" s="104" t="s">
        <v>2575</v>
      </c>
      <c r="C8" s="113" t="s">
        <v>908</v>
      </c>
      <c r="D8" s="114">
        <v>68.3</v>
      </c>
      <c r="E8" s="475"/>
      <c r="F8" s="469">
        <f t="shared" si="0"/>
        <v>0</v>
      </c>
    </row>
    <row r="9" spans="1:6" ht="102">
      <c r="A9" s="461">
        <f>IF(ISTEXT(B9),MAX($A$1:$A8)+1,"")</f>
        <v>4</v>
      </c>
      <c r="B9" s="104" t="s">
        <v>2576</v>
      </c>
      <c r="C9" s="113" t="s">
        <v>908</v>
      </c>
      <c r="D9" s="114">
        <v>130</v>
      </c>
      <c r="E9" s="475"/>
      <c r="F9" s="469">
        <f t="shared" si="0"/>
        <v>0</v>
      </c>
    </row>
    <row r="10" spans="1:6" ht="114.75">
      <c r="A10" s="461">
        <f>IF(ISTEXT(B10),MAX($A$1:$A9)+1,"")</f>
        <v>5</v>
      </c>
      <c r="B10" s="104" t="s">
        <v>2577</v>
      </c>
      <c r="C10" s="113" t="s">
        <v>908</v>
      </c>
      <c r="D10" s="114">
        <v>157</v>
      </c>
      <c r="E10" s="475"/>
      <c r="F10" s="469">
        <f t="shared" si="0"/>
        <v>0</v>
      </c>
    </row>
    <row r="11" spans="1:6" ht="102">
      <c r="A11" s="461">
        <f>IF(ISTEXT(B11),MAX($A$1:$A10)+1,"")</f>
        <v>6</v>
      </c>
      <c r="B11" s="104" t="s">
        <v>2578</v>
      </c>
      <c r="C11" s="113" t="s">
        <v>908</v>
      </c>
      <c r="D11" s="114">
        <v>25</v>
      </c>
      <c r="E11" s="475"/>
      <c r="F11" s="469">
        <f t="shared" si="0"/>
        <v>0</v>
      </c>
    </row>
    <row r="12" spans="1:6" ht="127.5">
      <c r="A12" s="461">
        <f>IF(ISTEXT(B12),MAX($A$1:$A11)+1,"")</f>
        <v>7</v>
      </c>
      <c r="B12" s="104" t="s">
        <v>2579</v>
      </c>
      <c r="C12" s="113" t="s">
        <v>908</v>
      </c>
      <c r="D12" s="114">
        <v>110.7</v>
      </c>
      <c r="E12" s="475"/>
      <c r="F12" s="469">
        <f t="shared" si="0"/>
        <v>0</v>
      </c>
    </row>
    <row r="13" spans="1:6" ht="127.5">
      <c r="A13" s="461">
        <f>IF(ISTEXT(B13),MAX($A$1:$A12)+1,"")</f>
        <v>8</v>
      </c>
      <c r="B13" s="104" t="s">
        <v>2580</v>
      </c>
      <c r="C13" s="113" t="s">
        <v>908</v>
      </c>
      <c r="D13" s="114">
        <v>52</v>
      </c>
      <c r="E13" s="475"/>
      <c r="F13" s="469">
        <f t="shared" si="0"/>
        <v>0</v>
      </c>
    </row>
    <row r="14" spans="1:6" ht="127.5">
      <c r="A14" s="461">
        <f>IF(ISTEXT(B14),MAX($A$1:$A13)+1,"")</f>
        <v>9</v>
      </c>
      <c r="B14" s="104" t="s">
        <v>2581</v>
      </c>
      <c r="C14" s="113" t="s">
        <v>908</v>
      </c>
      <c r="D14" s="114">
        <v>30.5</v>
      </c>
      <c r="E14" s="475"/>
      <c r="F14" s="469">
        <f t="shared" si="0"/>
        <v>0</v>
      </c>
    </row>
    <row r="15" spans="1:6" ht="114.75">
      <c r="A15" s="461">
        <f>IF(ISTEXT(B15),MAX($A$1:$A14)+1,"")</f>
        <v>10</v>
      </c>
      <c r="B15" s="104" t="s">
        <v>2582</v>
      </c>
      <c r="C15" s="113" t="s">
        <v>908</v>
      </c>
      <c r="D15" s="114">
        <v>277</v>
      </c>
      <c r="E15" s="475"/>
      <c r="F15" s="469">
        <f t="shared" si="0"/>
        <v>0</v>
      </c>
    </row>
    <row r="16" spans="1:6" ht="127.5" customHeight="1">
      <c r="A16" s="461">
        <f>IF(ISTEXT(B16),MAX($A$1:$A15)+1,"")</f>
        <v>11</v>
      </c>
      <c r="B16" s="104" t="s">
        <v>2583</v>
      </c>
      <c r="C16" s="113" t="s">
        <v>908</v>
      </c>
      <c r="D16" s="114">
        <v>160</v>
      </c>
      <c r="E16" s="475"/>
      <c r="F16" s="469">
        <f t="shared" si="0"/>
        <v>0</v>
      </c>
    </row>
    <row r="17" spans="1:6" ht="102">
      <c r="A17" s="461">
        <f>IF(ISTEXT(B17),MAX($A$1:$A16)+1,"")</f>
        <v>12</v>
      </c>
      <c r="B17" s="104" t="s">
        <v>2586</v>
      </c>
      <c r="C17" s="113" t="s">
        <v>908</v>
      </c>
      <c r="D17" s="114">
        <v>63.5</v>
      </c>
      <c r="E17" s="475"/>
      <c r="F17" s="469">
        <f t="shared" si="0"/>
        <v>0</v>
      </c>
    </row>
    <row r="18" spans="1:6" ht="140.25">
      <c r="A18" s="461">
        <f>IF(ISTEXT(B18),MAX($A$1:$A17)+1,"")</f>
        <v>13</v>
      </c>
      <c r="B18" s="104" t="s">
        <v>2584</v>
      </c>
      <c r="C18" s="113" t="s">
        <v>908</v>
      </c>
      <c r="D18" s="114">
        <v>90</v>
      </c>
      <c r="E18" s="475"/>
      <c r="F18" s="469">
        <f t="shared" si="0"/>
        <v>0</v>
      </c>
    </row>
    <row r="19" spans="1:6" ht="140.25">
      <c r="A19" s="461">
        <f>IF(ISTEXT(B19),MAX($A$1:$A18)+1,"")</f>
        <v>14</v>
      </c>
      <c r="B19" s="104" t="s">
        <v>2585</v>
      </c>
      <c r="C19" s="113" t="s">
        <v>908</v>
      </c>
      <c r="D19" s="114">
        <v>38</v>
      </c>
      <c r="E19" s="475"/>
      <c r="F19" s="469">
        <f t="shared" si="0"/>
        <v>0</v>
      </c>
    </row>
    <row r="20" spans="1:6" s="146" customFormat="1">
      <c r="A20" s="141"/>
      <c r="B20" s="142" t="s">
        <v>903</v>
      </c>
      <c r="C20" s="143"/>
      <c r="D20" s="144"/>
      <c r="E20" s="144"/>
      <c r="F20" s="145">
        <f>SUM(F1:F19)</f>
        <v>0</v>
      </c>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6:E19">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
  <sheetViews>
    <sheetView view="pageBreakPreview" topLeftCell="A4" zoomScale="140" zoomScaleNormal="150" zoomScaleSheetLayoutView="140" workbookViewId="0">
      <selection activeCell="B6" sqref="B6"/>
    </sheetView>
  </sheetViews>
  <sheetFormatPr defaultColWidth="8" defaultRowHeight="12.75"/>
  <cols>
    <col min="1" max="1" width="3.625" style="92" customWidth="1"/>
    <col min="2" max="2" width="41.125" style="92" customWidth="1"/>
    <col min="3" max="3" width="8.125" style="83" customWidth="1"/>
    <col min="4" max="4" width="8.125" style="84" customWidth="1"/>
    <col min="5" max="6" width="11.625" style="84" customWidth="1"/>
    <col min="7" max="16384" width="8" style="85"/>
  </cols>
  <sheetData>
    <row r="1" spans="1:6" s="154" customFormat="1">
      <c r="A1" s="81" t="s">
        <v>894</v>
      </c>
      <c r="B1" s="81" t="s">
        <v>895</v>
      </c>
      <c r="C1" s="95"/>
      <c r="D1" s="153"/>
      <c r="E1" s="153"/>
      <c r="F1" s="153"/>
    </row>
    <row r="2" spans="1:6" s="154" customFormat="1">
      <c r="A2" s="81"/>
      <c r="B2" s="81"/>
      <c r="C2" s="95"/>
      <c r="D2" s="153"/>
      <c r="E2" s="153"/>
      <c r="F2" s="153"/>
    </row>
    <row r="3" spans="1:6">
      <c r="B3" s="92" t="s">
        <v>904</v>
      </c>
    </row>
    <row r="4" spans="1:6" ht="51">
      <c r="B4" s="99" t="s">
        <v>2365</v>
      </c>
    </row>
    <row r="5" spans="1:6" s="161" customFormat="1">
      <c r="A5" s="164"/>
      <c r="B5" s="164"/>
      <c r="C5" s="165"/>
      <c r="D5" s="166"/>
      <c r="E5" s="166"/>
      <c r="F5" s="166"/>
    </row>
    <row r="6" spans="1:6">
      <c r="A6" s="461">
        <f>IF(ISTEXT(B6),MAX($A$1:$A5)+1,"")</f>
        <v>1</v>
      </c>
      <c r="B6" s="97" t="s">
        <v>2827</v>
      </c>
      <c r="C6" s="156" t="s">
        <v>911</v>
      </c>
      <c r="D6" s="84">
        <v>1</v>
      </c>
      <c r="E6" s="475"/>
      <c r="F6" s="469">
        <f>ROUND(+D6*E6,2)</f>
        <v>0</v>
      </c>
    </row>
    <row r="7" spans="1:6" s="110" customFormat="1">
      <c r="A7" s="105"/>
      <c r="B7" s="106" t="s">
        <v>903</v>
      </c>
      <c r="C7" s="107"/>
      <c r="D7" s="159"/>
      <c r="E7" s="90"/>
      <c r="F7" s="90">
        <f>SUM(F6:F6)</f>
        <v>0</v>
      </c>
    </row>
  </sheetData>
  <sheetProtection password="CA25" sheet="1" objects="1" scenarios="1"/>
  <dataValidations disablePrompts="1" count="1">
    <dataValidation type="custom" operator="equal" allowBlank="1" showErrorMessage="1" errorTitle="Preverite vnos" error="Ceno/e.m. je po navodilih iz razpisne dokumentacije potrebno vnesti na dve decimalni mesti zaokroženo." sqref="E6">
      <formula1>E6=ROUND(E6,2)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
  <sheetViews>
    <sheetView view="pageBreakPreview" zoomScale="150" zoomScaleNormal="150" zoomScaleSheetLayoutView="150" workbookViewId="0">
      <selection activeCell="B5" sqref="B5"/>
    </sheetView>
  </sheetViews>
  <sheetFormatPr defaultColWidth="8" defaultRowHeight="12.75"/>
  <cols>
    <col min="1" max="1" width="3.625" style="92" customWidth="1"/>
    <col min="2" max="2" width="41.125" style="466" customWidth="1"/>
    <col min="3" max="3" width="8.125" style="83" customWidth="1"/>
    <col min="4" max="4" width="8.125" style="84" customWidth="1"/>
    <col min="5" max="6" width="11.625" style="84" customWidth="1"/>
    <col min="7" max="16384" width="8" style="85"/>
  </cols>
  <sheetData>
    <row r="1" spans="1:6" s="154" customFormat="1">
      <c r="A1" s="81" t="s">
        <v>896</v>
      </c>
      <c r="B1" s="463" t="s">
        <v>897</v>
      </c>
      <c r="C1" s="95"/>
      <c r="D1" s="153"/>
      <c r="E1" s="153"/>
      <c r="F1" s="153"/>
    </row>
    <row r="2" spans="1:6" s="154" customFormat="1">
      <c r="A2" s="81"/>
      <c r="B2" s="463"/>
      <c r="C2" s="95"/>
      <c r="D2" s="153"/>
      <c r="E2" s="153"/>
      <c r="F2" s="153"/>
    </row>
    <row r="3" spans="1:6">
      <c r="B3" s="466" t="s">
        <v>904</v>
      </c>
    </row>
    <row r="4" spans="1:6" ht="38.25">
      <c r="B4" s="97" t="s">
        <v>2366</v>
      </c>
    </row>
    <row r="5" spans="1:6" ht="38.25">
      <c r="B5" s="467" t="s">
        <v>2832</v>
      </c>
    </row>
    <row r="6" spans="1:6" s="161" customFormat="1">
      <c r="A6" s="164"/>
      <c r="B6" s="468"/>
      <c r="C6" s="165"/>
      <c r="D6" s="166"/>
      <c r="E6" s="166"/>
      <c r="F6" s="166"/>
    </row>
    <row r="7" spans="1:6">
      <c r="A7" s="461">
        <f>IF(ISTEXT(B7),MAX($A$1:$A6)+1,"")</f>
        <v>1</v>
      </c>
      <c r="B7" s="97" t="s">
        <v>2828</v>
      </c>
      <c r="C7" s="156" t="s">
        <v>911</v>
      </c>
      <c r="D7" s="84">
        <v>1</v>
      </c>
      <c r="E7" s="475"/>
      <c r="F7" s="469">
        <f>ROUND(+D7*E7,2)</f>
        <v>0</v>
      </c>
    </row>
    <row r="8" spans="1:6">
      <c r="A8" s="461">
        <f>IF(ISTEXT(B8),MAX($A$1:$A7)+1,"")</f>
        <v>2</v>
      </c>
      <c r="B8" s="97" t="s">
        <v>2829</v>
      </c>
      <c r="C8" s="156" t="s">
        <v>911</v>
      </c>
      <c r="D8" s="84">
        <v>1</v>
      </c>
      <c r="E8" s="475"/>
      <c r="F8" s="469">
        <f>ROUND(+D8*E8,2)</f>
        <v>0</v>
      </c>
    </row>
    <row r="9" spans="1:6">
      <c r="A9" s="461">
        <f>IF(ISTEXT(B9),MAX($A$1:$A8)+1,"")</f>
        <v>3</v>
      </c>
      <c r="B9" s="97" t="s">
        <v>2830</v>
      </c>
      <c r="C9" s="156" t="s">
        <v>911</v>
      </c>
      <c r="D9" s="84">
        <v>1</v>
      </c>
      <c r="E9" s="475"/>
      <c r="F9" s="469">
        <f>ROUND(+D9*E9,2)</f>
        <v>0</v>
      </c>
    </row>
    <row r="10" spans="1:6">
      <c r="A10" s="461">
        <f>IF(ISTEXT(B10),MAX($A$1:$A9)+1,"")</f>
        <v>4</v>
      </c>
      <c r="B10" s="97" t="s">
        <v>2831</v>
      </c>
      <c r="C10" s="156" t="s">
        <v>911</v>
      </c>
      <c r="D10" s="84">
        <v>1</v>
      </c>
      <c r="E10" s="475"/>
      <c r="F10" s="469">
        <f>ROUND(+D10*E10,2)</f>
        <v>0</v>
      </c>
    </row>
    <row r="11" spans="1:6" s="110" customFormat="1">
      <c r="A11" s="105"/>
      <c r="B11" s="465" t="s">
        <v>903</v>
      </c>
      <c r="C11" s="107"/>
      <c r="D11" s="159"/>
      <c r="E11" s="90"/>
      <c r="F11" s="90">
        <f>SUM(F7:F10)</f>
        <v>0</v>
      </c>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7:E10">
      <formula1>E7=ROUND(E7,2)</formula1>
    </dataValidation>
  </dataValidations>
  <pageMargins left="0.7" right="0.7" top="0.75" bottom="0.88888888888888884" header="0.75" footer="0.75"/>
  <pageSetup paperSize="9" scale="95" firstPageNumber="0" fitToHeight="0" orientation="portrait" horizontalDpi="300" verticalDpi="300" r:id="rId1"/>
  <headerFooter alignWithMargins="0">
    <oddFooter>&amp;C&amp;10Stran &amp;P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3"/>
  <sheetViews>
    <sheetView view="pageBreakPreview" zoomScale="150" zoomScaleNormal="150" zoomScaleSheetLayoutView="150" workbookViewId="0">
      <selection activeCell="B4" sqref="B4"/>
    </sheetView>
  </sheetViews>
  <sheetFormatPr defaultColWidth="14.625" defaultRowHeight="12.75"/>
  <cols>
    <col min="1" max="1" width="4.375" style="167" customWidth="1"/>
    <col min="2" max="2" width="46.5" style="170" customWidth="1"/>
    <col min="3" max="3" width="14.25" style="128" customWidth="1"/>
    <col min="4" max="16384" width="14.625" style="170"/>
  </cols>
  <sheetData>
    <row r="1" spans="1:5">
      <c r="B1" s="168"/>
      <c r="C1" s="169"/>
      <c r="D1" s="168"/>
    </row>
    <row r="2" spans="1:5" s="415" customFormat="1">
      <c r="A2" s="188"/>
      <c r="B2" s="480" t="s">
        <v>860</v>
      </c>
      <c r="C2" s="137"/>
      <c r="D2" s="174"/>
      <c r="E2" s="192"/>
    </row>
    <row r="3" spans="1:5" s="172" customFormat="1">
      <c r="A3" s="171"/>
      <c r="C3" s="173"/>
      <c r="D3" s="174"/>
    </row>
    <row r="4" spans="1:5" s="172" customFormat="1">
      <c r="A4" s="171"/>
      <c r="B4" s="172" t="s">
        <v>1004</v>
      </c>
      <c r="C4" s="173"/>
      <c r="D4" s="174"/>
    </row>
    <row r="5" spans="1:5" s="172" customFormat="1">
      <c r="A5" s="171"/>
      <c r="C5" s="173"/>
      <c r="D5" s="174"/>
    </row>
    <row r="6" spans="1:5" s="181" customFormat="1" ht="13.5" customHeight="1">
      <c r="A6" s="177" t="s">
        <v>1005</v>
      </c>
      <c r="B6" s="178" t="s">
        <v>1006</v>
      </c>
      <c r="C6" s="179">
        <f>+'4_1_VODOVODNA_INSTALACIJA'!F397</f>
        <v>0</v>
      </c>
      <c r="D6" s="180"/>
    </row>
    <row r="7" spans="1:5" s="176" customFormat="1">
      <c r="A7" s="182"/>
      <c r="B7" s="183"/>
      <c r="C7" s="173"/>
      <c r="D7" s="174"/>
    </row>
    <row r="8" spans="1:5">
      <c r="A8" s="177" t="s">
        <v>1007</v>
      </c>
      <c r="B8" s="178" t="s">
        <v>1008</v>
      </c>
      <c r="C8" s="184">
        <f>+'4_2_OGREVANJE'!F361</f>
        <v>0</v>
      </c>
      <c r="D8" s="174"/>
    </row>
    <row r="9" spans="1:5">
      <c r="A9" s="185"/>
      <c r="C9" s="186"/>
      <c r="D9" s="174"/>
    </row>
    <row r="10" spans="1:5">
      <c r="A10" s="177" t="s">
        <v>1009</v>
      </c>
      <c r="B10" s="178" t="s">
        <v>853</v>
      </c>
      <c r="C10" s="184">
        <f>+'4_3_PREZRAČEVANJE'!F408</f>
        <v>0</v>
      </c>
      <c r="D10" s="174"/>
    </row>
    <row r="11" spans="1:5" s="176" customFormat="1">
      <c r="A11" s="182"/>
      <c r="B11" s="183"/>
      <c r="C11" s="187"/>
      <c r="D11" s="174"/>
    </row>
    <row r="12" spans="1:5" s="181" customFormat="1">
      <c r="A12" s="182"/>
      <c r="B12" s="183"/>
      <c r="C12" s="186"/>
      <c r="D12" s="180"/>
    </row>
    <row r="13" spans="1:5" s="176" customFormat="1">
      <c r="A13" s="416"/>
      <c r="B13" s="417" t="s">
        <v>903</v>
      </c>
      <c r="C13" s="418">
        <f>C6+C8+C10</f>
        <v>0</v>
      </c>
      <c r="D13" s="174"/>
    </row>
    <row r="14" spans="1:5" s="176" customFormat="1">
      <c r="A14" s="175"/>
      <c r="C14" s="186"/>
      <c r="D14" s="174"/>
    </row>
    <row r="15" spans="1:5" s="176" customFormat="1">
      <c r="A15" s="171"/>
      <c r="C15" s="125"/>
      <c r="D15" s="174"/>
    </row>
    <row r="16" spans="1:5" s="176" customFormat="1">
      <c r="A16" s="171"/>
      <c r="C16" s="125"/>
      <c r="D16" s="174"/>
    </row>
    <row r="17" spans="1:4" s="191" customFormat="1">
      <c r="A17" s="188"/>
      <c r="B17" s="189"/>
      <c r="C17" s="190"/>
      <c r="D17" s="174"/>
    </row>
    <row r="18" spans="1:4">
      <c r="D18" s="174"/>
    </row>
    <row r="19" spans="1:4" s="192" customFormat="1">
      <c r="A19" s="188"/>
      <c r="C19" s="186"/>
      <c r="D19" s="174"/>
    </row>
    <row r="20" spans="1:4" s="192" customFormat="1">
      <c r="A20" s="188"/>
      <c r="C20" s="186"/>
      <c r="D20" s="174"/>
    </row>
    <row r="21" spans="1:4" s="192" customFormat="1">
      <c r="A21" s="188"/>
      <c r="C21" s="186"/>
      <c r="D21" s="174"/>
    </row>
    <row r="22" spans="1:4" s="192" customFormat="1">
      <c r="A22" s="188"/>
      <c r="C22" s="186"/>
      <c r="D22" s="174"/>
    </row>
    <row r="23" spans="1:4" s="192" customFormat="1">
      <c r="A23" s="188"/>
      <c r="C23" s="186"/>
      <c r="D23" s="174"/>
    </row>
    <row r="24" spans="1:4">
      <c r="B24" s="192"/>
      <c r="C24" s="193"/>
      <c r="D24" s="174"/>
    </row>
    <row r="25" spans="1:4">
      <c r="B25" s="192"/>
      <c r="C25" s="193"/>
      <c r="D25" s="174"/>
    </row>
    <row r="26" spans="1:4" s="192" customFormat="1">
      <c r="A26" s="188"/>
      <c r="C26" s="186"/>
      <c r="D26" s="174"/>
    </row>
    <row r="27" spans="1:4">
      <c r="B27" s="192"/>
      <c r="C27" s="193"/>
      <c r="D27" s="174"/>
    </row>
    <row r="28" spans="1:4">
      <c r="B28" s="192"/>
      <c r="C28" s="193"/>
      <c r="D28" s="174"/>
    </row>
    <row r="29" spans="1:4" s="192" customFormat="1">
      <c r="A29" s="188"/>
      <c r="C29" s="186"/>
      <c r="D29" s="174"/>
    </row>
    <row r="30" spans="1:4" s="192" customFormat="1">
      <c r="A30" s="188"/>
      <c r="C30" s="186"/>
      <c r="D30" s="174"/>
    </row>
    <row r="31" spans="1:4" s="192" customFormat="1">
      <c r="A31" s="188"/>
      <c r="C31" s="186"/>
      <c r="D31" s="174"/>
    </row>
    <row r="32" spans="1:4" s="192" customFormat="1">
      <c r="A32" s="188"/>
      <c r="C32" s="186"/>
      <c r="D32" s="174"/>
    </row>
    <row r="33" spans="1:4" s="192" customFormat="1">
      <c r="A33" s="188"/>
      <c r="C33" s="186"/>
      <c r="D33" s="174"/>
    </row>
    <row r="34" spans="1:4" s="192" customFormat="1">
      <c r="A34" s="188"/>
      <c r="C34" s="186"/>
      <c r="D34" s="174"/>
    </row>
    <row r="35" spans="1:4" s="192" customFormat="1">
      <c r="A35" s="188"/>
      <c r="C35" s="186"/>
      <c r="D35" s="174"/>
    </row>
    <row r="36" spans="1:4" s="192" customFormat="1">
      <c r="A36" s="188"/>
      <c r="C36" s="186"/>
      <c r="D36" s="174"/>
    </row>
    <row r="37" spans="1:4" s="192" customFormat="1">
      <c r="A37" s="188"/>
      <c r="C37" s="186"/>
      <c r="D37" s="174"/>
    </row>
    <row r="38" spans="1:4">
      <c r="A38" s="188"/>
      <c r="D38" s="174"/>
    </row>
    <row r="39" spans="1:4">
      <c r="D39" s="174"/>
    </row>
    <row r="40" spans="1:4">
      <c r="B40" s="192"/>
      <c r="D40" s="174"/>
    </row>
    <row r="41" spans="1:4">
      <c r="D41" s="174"/>
    </row>
    <row r="42" spans="1:4">
      <c r="D42" s="174"/>
    </row>
    <row r="43" spans="1:4">
      <c r="C43" s="140"/>
      <c r="D43" s="174"/>
    </row>
    <row r="44" spans="1:4">
      <c r="D44" s="174"/>
    </row>
    <row r="45" spans="1:4">
      <c r="D45" s="174"/>
    </row>
    <row r="46" spans="1:4" s="192" customFormat="1">
      <c r="A46" s="188"/>
      <c r="C46" s="186"/>
      <c r="D46" s="174"/>
    </row>
    <row r="47" spans="1:4" s="192" customFormat="1">
      <c r="A47" s="188"/>
      <c r="C47" s="186"/>
      <c r="D47" s="174"/>
    </row>
    <row r="48" spans="1:4" s="192" customFormat="1">
      <c r="A48" s="188"/>
      <c r="C48" s="186"/>
      <c r="D48" s="174"/>
    </row>
    <row r="49" spans="1:4" s="192" customFormat="1">
      <c r="A49" s="188"/>
      <c r="C49" s="186"/>
      <c r="D49" s="174"/>
    </row>
    <row r="50" spans="1:4" s="192" customFormat="1">
      <c r="A50" s="188"/>
      <c r="C50" s="186"/>
      <c r="D50" s="174"/>
    </row>
    <row r="51" spans="1:4" s="192" customFormat="1">
      <c r="A51" s="188"/>
      <c r="C51" s="186"/>
      <c r="D51" s="174"/>
    </row>
    <row r="52" spans="1:4" s="192" customFormat="1">
      <c r="A52" s="188"/>
      <c r="C52" s="186"/>
      <c r="D52" s="174"/>
    </row>
    <row r="53" spans="1:4" s="192" customFormat="1">
      <c r="A53" s="188"/>
      <c r="C53" s="186"/>
      <c r="D53" s="174"/>
    </row>
    <row r="54" spans="1:4" s="192" customFormat="1">
      <c r="A54" s="188"/>
      <c r="C54" s="186"/>
      <c r="D54" s="174"/>
    </row>
    <row r="55" spans="1:4" s="192" customFormat="1">
      <c r="A55" s="188"/>
      <c r="C55" s="186"/>
      <c r="D55" s="174"/>
    </row>
    <row r="56" spans="1:4">
      <c r="D56" s="174"/>
    </row>
    <row r="57" spans="1:4">
      <c r="C57" s="186"/>
      <c r="D57" s="174"/>
    </row>
    <row r="58" spans="1:4">
      <c r="C58" s="186"/>
      <c r="D58" s="174"/>
    </row>
    <row r="59" spans="1:4">
      <c r="C59" s="186"/>
      <c r="D59" s="174"/>
    </row>
    <row r="60" spans="1:4">
      <c r="C60" s="186"/>
      <c r="D60" s="174"/>
    </row>
    <row r="61" spans="1:4">
      <c r="C61" s="186"/>
      <c r="D61" s="174"/>
    </row>
    <row r="62" spans="1:4">
      <c r="C62" s="186"/>
      <c r="D62" s="174"/>
    </row>
    <row r="63" spans="1:4">
      <c r="C63" s="186"/>
      <c r="D63" s="174"/>
    </row>
    <row r="64" spans="1:4">
      <c r="C64" s="186"/>
      <c r="D64" s="174"/>
    </row>
    <row r="65" spans="1:4">
      <c r="C65" s="186"/>
      <c r="D65" s="174"/>
    </row>
    <row r="66" spans="1:4">
      <c r="C66" s="186"/>
      <c r="D66" s="174"/>
    </row>
    <row r="67" spans="1:4">
      <c r="C67" s="186"/>
      <c r="D67" s="174"/>
    </row>
    <row r="68" spans="1:4">
      <c r="C68" s="186"/>
      <c r="D68" s="174"/>
    </row>
    <row r="69" spans="1:4">
      <c r="C69" s="186"/>
      <c r="D69" s="174"/>
    </row>
    <row r="70" spans="1:4">
      <c r="C70" s="186"/>
      <c r="D70" s="174"/>
    </row>
    <row r="71" spans="1:4" s="192" customFormat="1">
      <c r="A71" s="188"/>
      <c r="C71" s="186"/>
      <c r="D71" s="174"/>
    </row>
    <row r="72" spans="1:4" s="192" customFormat="1">
      <c r="A72" s="188"/>
      <c r="C72" s="186"/>
      <c r="D72" s="174"/>
    </row>
    <row r="73" spans="1:4" s="192" customFormat="1">
      <c r="A73" s="188"/>
      <c r="C73" s="186"/>
      <c r="D73" s="174"/>
    </row>
    <row r="74" spans="1:4" s="192" customFormat="1">
      <c r="A74" s="188"/>
      <c r="C74" s="186"/>
      <c r="D74" s="174"/>
    </row>
    <row r="75" spans="1:4" s="192" customFormat="1">
      <c r="A75" s="188"/>
      <c r="C75" s="186"/>
      <c r="D75" s="174"/>
    </row>
    <row r="76" spans="1:4" s="192" customFormat="1">
      <c r="A76" s="188"/>
      <c r="C76" s="186"/>
      <c r="D76" s="174"/>
    </row>
    <row r="77" spans="1:4" s="192" customFormat="1">
      <c r="A77" s="188"/>
      <c r="C77" s="186"/>
      <c r="D77" s="174"/>
    </row>
    <row r="78" spans="1:4" s="192" customFormat="1">
      <c r="A78" s="188"/>
      <c r="C78" s="186"/>
      <c r="D78" s="174"/>
    </row>
    <row r="79" spans="1:4" s="192" customFormat="1">
      <c r="A79" s="188"/>
      <c r="C79" s="186"/>
      <c r="D79" s="174"/>
    </row>
    <row r="80" spans="1:4" s="192" customFormat="1">
      <c r="A80" s="188"/>
      <c r="C80" s="186"/>
      <c r="D80" s="174"/>
    </row>
    <row r="81" spans="1:4">
      <c r="C81" s="186"/>
      <c r="D81" s="174"/>
    </row>
    <row r="82" spans="1:4">
      <c r="C82" s="186"/>
      <c r="D82" s="174"/>
    </row>
    <row r="83" spans="1:4">
      <c r="C83" s="186"/>
      <c r="D83" s="174"/>
    </row>
    <row r="84" spans="1:4" s="194" customFormat="1">
      <c r="A84" s="167"/>
      <c r="B84" s="176"/>
      <c r="C84" s="186"/>
      <c r="D84" s="174"/>
    </row>
    <row r="85" spans="1:4" s="194" customFormat="1">
      <c r="A85" s="167"/>
      <c r="B85" s="176"/>
      <c r="C85" s="186"/>
      <c r="D85" s="174"/>
    </row>
    <row r="86" spans="1:4" s="194" customFormat="1">
      <c r="A86" s="167"/>
      <c r="B86" s="176"/>
      <c r="C86" s="186"/>
      <c r="D86" s="174"/>
    </row>
    <row r="87" spans="1:4" s="194" customFormat="1">
      <c r="A87" s="167"/>
      <c r="C87" s="186"/>
      <c r="D87" s="174"/>
    </row>
    <row r="88" spans="1:4" s="194" customFormat="1">
      <c r="A88" s="167"/>
      <c r="B88" s="176"/>
      <c r="C88" s="186"/>
      <c r="D88" s="174"/>
    </row>
    <row r="89" spans="1:4" s="194" customFormat="1">
      <c r="A89" s="175"/>
      <c r="B89" s="176"/>
      <c r="C89" s="186"/>
      <c r="D89" s="174"/>
    </row>
    <row r="90" spans="1:4" s="194" customFormat="1">
      <c r="A90" s="167"/>
      <c r="C90" s="186"/>
      <c r="D90" s="174"/>
    </row>
    <row r="91" spans="1:4" s="194" customFormat="1">
      <c r="A91" s="175"/>
      <c r="B91" s="176"/>
      <c r="C91" s="186"/>
      <c r="D91" s="174"/>
    </row>
    <row r="92" spans="1:4" s="194" customFormat="1">
      <c r="A92" s="195"/>
      <c r="C92" s="186"/>
      <c r="D92" s="174"/>
    </row>
    <row r="93" spans="1:4" s="194" customFormat="1">
      <c r="A93" s="167"/>
      <c r="B93" s="176"/>
      <c r="C93" s="186"/>
      <c r="D93" s="174"/>
    </row>
    <row r="94" spans="1:4" s="194" customFormat="1">
      <c r="A94" s="167"/>
      <c r="B94" s="176"/>
      <c r="C94" s="186"/>
      <c r="D94" s="174"/>
    </row>
    <row r="95" spans="1:4" s="194" customFormat="1">
      <c r="A95" s="196"/>
      <c r="B95" s="176"/>
      <c r="C95" s="186"/>
      <c r="D95" s="174"/>
    </row>
    <row r="96" spans="1:4" s="191" customFormat="1">
      <c r="A96" s="188"/>
      <c r="B96" s="189"/>
      <c r="C96" s="190"/>
      <c r="D96" s="174"/>
    </row>
    <row r="97" spans="1:4">
      <c r="D97" s="174"/>
    </row>
    <row r="98" spans="1:4">
      <c r="B98" s="176"/>
      <c r="C98" s="186"/>
      <c r="D98" s="174"/>
    </row>
    <row r="99" spans="1:4">
      <c r="C99" s="186"/>
      <c r="D99" s="174"/>
    </row>
    <row r="100" spans="1:4">
      <c r="C100" s="186"/>
      <c r="D100" s="174"/>
    </row>
    <row r="101" spans="1:4" s="194" customFormat="1">
      <c r="A101" s="167"/>
      <c r="B101" s="176"/>
      <c r="C101" s="186"/>
      <c r="D101" s="174"/>
    </row>
    <row r="102" spans="1:4" s="194" customFormat="1">
      <c r="A102" s="167"/>
      <c r="B102" s="176"/>
      <c r="C102" s="186"/>
      <c r="D102" s="174"/>
    </row>
    <row r="103" spans="1:4" s="194" customFormat="1">
      <c r="A103" s="167"/>
      <c r="B103" s="176"/>
      <c r="C103" s="186"/>
      <c r="D103" s="174"/>
    </row>
    <row r="104" spans="1:4" s="194" customFormat="1">
      <c r="A104" s="167"/>
      <c r="B104" s="176"/>
      <c r="C104" s="186"/>
      <c r="D104" s="174"/>
    </row>
    <row r="105" spans="1:4" s="194" customFormat="1">
      <c r="A105" s="167"/>
      <c r="B105" s="176"/>
      <c r="C105" s="186"/>
      <c r="D105" s="174"/>
    </row>
    <row r="106" spans="1:4" s="194" customFormat="1">
      <c r="A106" s="175"/>
      <c r="B106" s="176"/>
      <c r="C106" s="186"/>
      <c r="D106" s="174"/>
    </row>
    <row r="107" spans="1:4" s="194" customFormat="1">
      <c r="A107" s="167"/>
      <c r="B107" s="176"/>
      <c r="C107" s="186"/>
      <c r="D107" s="174"/>
    </row>
    <row r="108" spans="1:4" s="194" customFormat="1">
      <c r="A108" s="167"/>
      <c r="B108" s="176"/>
      <c r="C108" s="186"/>
      <c r="D108" s="174"/>
    </row>
    <row r="109" spans="1:4" s="194" customFormat="1">
      <c r="A109" s="196"/>
      <c r="B109" s="176"/>
      <c r="C109" s="186"/>
      <c r="D109" s="174"/>
    </row>
    <row r="110" spans="1:4" s="194" customFormat="1">
      <c r="A110" s="167"/>
      <c r="B110" s="176"/>
      <c r="C110" s="186"/>
      <c r="D110" s="174"/>
    </row>
    <row r="111" spans="1:4" s="194" customFormat="1">
      <c r="A111" s="167"/>
      <c r="B111" s="176"/>
      <c r="C111" s="186"/>
      <c r="D111" s="174"/>
    </row>
    <row r="112" spans="1:4" s="194" customFormat="1">
      <c r="A112" s="167"/>
      <c r="B112" s="176"/>
      <c r="C112" s="186"/>
      <c r="D112" s="174"/>
    </row>
    <row r="113" spans="1:4" s="194" customFormat="1">
      <c r="A113" s="167"/>
      <c r="B113" s="176"/>
      <c r="C113" s="186"/>
      <c r="D113" s="174"/>
    </row>
    <row r="114" spans="1:4" s="194" customFormat="1">
      <c r="A114" s="175"/>
      <c r="B114" s="176"/>
      <c r="C114" s="186"/>
      <c r="D114" s="174"/>
    </row>
    <row r="115" spans="1:4" s="194" customFormat="1">
      <c r="A115" s="175"/>
      <c r="B115" s="176"/>
      <c r="C115" s="186"/>
      <c r="D115" s="174"/>
    </row>
    <row r="116" spans="1:4" s="194" customFormat="1">
      <c r="A116" s="167"/>
      <c r="B116" s="176"/>
      <c r="C116" s="186"/>
      <c r="D116" s="174"/>
    </row>
    <row r="117" spans="1:4" s="194" customFormat="1">
      <c r="A117" s="167"/>
      <c r="B117" s="176"/>
      <c r="C117" s="186"/>
      <c r="D117" s="174"/>
    </row>
    <row r="118" spans="1:4" s="194" customFormat="1">
      <c r="A118" s="167"/>
      <c r="B118" s="176"/>
      <c r="C118" s="186"/>
      <c r="D118" s="174"/>
    </row>
    <row r="119" spans="1:4" s="194" customFormat="1">
      <c r="A119" s="175"/>
      <c r="B119" s="176"/>
      <c r="C119" s="186"/>
      <c r="D119" s="174"/>
    </row>
    <row r="120" spans="1:4" s="194" customFormat="1">
      <c r="A120" s="175"/>
      <c r="B120" s="176"/>
      <c r="C120" s="186"/>
      <c r="D120" s="174"/>
    </row>
    <row r="121" spans="1:4" s="194" customFormat="1">
      <c r="A121" s="196"/>
      <c r="B121" s="176"/>
      <c r="C121" s="186"/>
      <c r="D121" s="174"/>
    </row>
    <row r="122" spans="1:4" s="194" customFormat="1">
      <c r="A122" s="175"/>
      <c r="B122" s="176"/>
      <c r="C122" s="186"/>
      <c r="D122" s="174"/>
    </row>
    <row r="123" spans="1:4" s="194" customFormat="1">
      <c r="A123" s="175"/>
      <c r="B123" s="176"/>
      <c r="C123" s="186"/>
      <c r="D123" s="174"/>
    </row>
    <row r="124" spans="1:4" s="194" customFormat="1">
      <c r="A124" s="196"/>
      <c r="B124" s="176"/>
      <c r="C124" s="186"/>
      <c r="D124" s="174"/>
    </row>
    <row r="125" spans="1:4" s="194" customFormat="1">
      <c r="A125" s="175"/>
      <c r="B125" s="176"/>
      <c r="C125" s="186"/>
      <c r="D125" s="174"/>
    </row>
    <row r="126" spans="1:4" s="194" customFormat="1">
      <c r="A126" s="175"/>
      <c r="B126" s="176"/>
      <c r="C126" s="186"/>
      <c r="D126" s="174"/>
    </row>
    <row r="127" spans="1:4" s="194" customFormat="1">
      <c r="A127" s="175"/>
      <c r="C127" s="186"/>
      <c r="D127" s="174"/>
    </row>
    <row r="128" spans="1:4" s="194" customFormat="1">
      <c r="A128" s="167"/>
      <c r="B128" s="176"/>
      <c r="C128" s="186"/>
      <c r="D128" s="174"/>
    </row>
    <row r="129" spans="1:4" s="194" customFormat="1">
      <c r="A129" s="167"/>
      <c r="B129" s="176"/>
      <c r="C129" s="186"/>
      <c r="D129" s="174"/>
    </row>
    <row r="130" spans="1:4" s="194" customFormat="1">
      <c r="A130" s="167"/>
      <c r="B130" s="176"/>
      <c r="C130" s="186"/>
      <c r="D130" s="174"/>
    </row>
    <row r="131" spans="1:4" s="194" customFormat="1">
      <c r="A131" s="167"/>
      <c r="B131" s="176"/>
      <c r="C131" s="186"/>
      <c r="D131" s="174"/>
    </row>
    <row r="132" spans="1:4" s="194" customFormat="1">
      <c r="A132" s="167"/>
      <c r="B132" s="176"/>
      <c r="C132" s="186"/>
      <c r="D132" s="174"/>
    </row>
    <row r="133" spans="1:4" s="194" customFormat="1">
      <c r="A133" s="167"/>
      <c r="B133" s="176"/>
      <c r="C133" s="186"/>
      <c r="D133" s="174"/>
    </row>
    <row r="134" spans="1:4" s="194" customFormat="1">
      <c r="A134" s="175"/>
      <c r="B134" s="176"/>
      <c r="C134" s="186"/>
      <c r="D134" s="174"/>
    </row>
    <row r="135" spans="1:4" s="194" customFormat="1">
      <c r="A135" s="175"/>
      <c r="B135" s="176"/>
      <c r="C135" s="186"/>
      <c r="D135" s="174"/>
    </row>
    <row r="136" spans="1:4" s="194" customFormat="1">
      <c r="A136" s="167"/>
      <c r="B136" s="176"/>
      <c r="C136" s="186"/>
      <c r="D136" s="174"/>
    </row>
    <row r="137" spans="1:4" s="194" customFormat="1">
      <c r="A137" s="167"/>
      <c r="B137" s="176"/>
      <c r="C137" s="186"/>
      <c r="D137" s="174"/>
    </row>
    <row r="138" spans="1:4" s="194" customFormat="1">
      <c r="A138" s="167"/>
      <c r="B138" s="176"/>
      <c r="C138" s="186"/>
      <c r="D138" s="174"/>
    </row>
    <row r="139" spans="1:4" s="194" customFormat="1">
      <c r="A139" s="167"/>
      <c r="B139" s="176"/>
      <c r="C139" s="186"/>
      <c r="D139" s="174"/>
    </row>
    <row r="140" spans="1:4" s="194" customFormat="1">
      <c r="A140" s="167"/>
      <c r="B140" s="176"/>
      <c r="C140" s="186"/>
      <c r="D140" s="174"/>
    </row>
    <row r="141" spans="1:4" s="194" customFormat="1">
      <c r="A141" s="167"/>
      <c r="B141" s="176"/>
      <c r="C141" s="186"/>
      <c r="D141" s="174"/>
    </row>
    <row r="142" spans="1:4" s="194" customFormat="1">
      <c r="A142" s="167"/>
      <c r="B142" s="176"/>
      <c r="C142" s="186"/>
      <c r="D142" s="174"/>
    </row>
    <row r="143" spans="1:4" s="194" customFormat="1">
      <c r="A143" s="167"/>
      <c r="B143" s="176"/>
      <c r="C143" s="186"/>
      <c r="D143" s="174"/>
    </row>
    <row r="144" spans="1:4" s="194" customFormat="1">
      <c r="A144" s="167"/>
      <c r="B144" s="176"/>
      <c r="C144" s="186"/>
      <c r="D144" s="174"/>
    </row>
    <row r="145" spans="1:4" s="194" customFormat="1">
      <c r="A145" s="167"/>
      <c r="B145" s="176"/>
      <c r="C145" s="186"/>
      <c r="D145" s="174"/>
    </row>
    <row r="146" spans="1:4" s="194" customFormat="1">
      <c r="A146" s="167"/>
      <c r="B146" s="176"/>
      <c r="C146" s="186"/>
      <c r="D146" s="174"/>
    </row>
    <row r="147" spans="1:4" s="194" customFormat="1">
      <c r="A147" s="167"/>
      <c r="B147" s="176"/>
      <c r="C147" s="186"/>
      <c r="D147" s="174"/>
    </row>
    <row r="148" spans="1:4" s="194" customFormat="1">
      <c r="A148" s="167"/>
      <c r="B148" s="176"/>
      <c r="C148" s="186"/>
      <c r="D148" s="174"/>
    </row>
    <row r="149" spans="1:4" s="194" customFormat="1">
      <c r="A149" s="167"/>
      <c r="B149" s="176"/>
      <c r="C149" s="186"/>
      <c r="D149" s="174"/>
    </row>
    <row r="150" spans="1:4" s="194" customFormat="1">
      <c r="A150" s="167"/>
      <c r="B150" s="176"/>
      <c r="C150" s="186"/>
      <c r="D150" s="174"/>
    </row>
    <row r="151" spans="1:4" s="194" customFormat="1">
      <c r="A151" s="167"/>
      <c r="B151" s="176"/>
      <c r="C151" s="186"/>
      <c r="D151" s="174"/>
    </row>
    <row r="152" spans="1:4" s="194" customFormat="1">
      <c r="A152" s="167"/>
      <c r="C152" s="186"/>
      <c r="D152" s="174"/>
    </row>
    <row r="153" spans="1:4" s="194" customFormat="1">
      <c r="A153" s="167"/>
      <c r="B153" s="176"/>
      <c r="C153" s="186"/>
      <c r="D153" s="174"/>
    </row>
    <row r="154" spans="1:4" s="194" customFormat="1">
      <c r="A154" s="175"/>
      <c r="B154" s="176"/>
      <c r="C154" s="186"/>
      <c r="D154" s="174"/>
    </row>
    <row r="155" spans="1:4" s="194" customFormat="1">
      <c r="A155" s="167"/>
      <c r="C155" s="186"/>
      <c r="D155" s="174"/>
    </row>
    <row r="156" spans="1:4" s="194" customFormat="1">
      <c r="A156" s="175"/>
      <c r="B156" s="176"/>
      <c r="C156" s="186"/>
      <c r="D156" s="174"/>
    </row>
    <row r="157" spans="1:4" s="194" customFormat="1">
      <c r="A157" s="195"/>
      <c r="C157" s="186"/>
      <c r="D157" s="174"/>
    </row>
    <row r="158" spans="1:4" s="191" customFormat="1">
      <c r="A158" s="188"/>
      <c r="B158" s="189"/>
      <c r="C158" s="190"/>
      <c r="D158" s="174"/>
    </row>
    <row r="159" spans="1:4">
      <c r="D159" s="174"/>
    </row>
    <row r="160" spans="1:4" s="194" customFormat="1">
      <c r="A160" s="167"/>
      <c r="B160" s="176"/>
      <c r="C160" s="186"/>
      <c r="D160" s="174"/>
    </row>
    <row r="161" spans="1:4" s="194" customFormat="1">
      <c r="A161" s="167"/>
      <c r="B161" s="176"/>
      <c r="C161" s="186"/>
      <c r="D161" s="174"/>
    </row>
    <row r="162" spans="1:4" s="194" customFormat="1">
      <c r="A162" s="167"/>
      <c r="B162" s="176"/>
      <c r="C162" s="186"/>
      <c r="D162" s="174"/>
    </row>
    <row r="163" spans="1:4" s="194" customFormat="1">
      <c r="A163" s="167"/>
      <c r="B163" s="176"/>
      <c r="C163" s="186"/>
      <c r="D163" s="174"/>
    </row>
    <row r="164" spans="1:4" s="194" customFormat="1">
      <c r="A164" s="167"/>
      <c r="B164" s="176"/>
      <c r="C164" s="186"/>
      <c r="D164" s="174"/>
    </row>
    <row r="165" spans="1:4" s="194" customFormat="1">
      <c r="A165" s="175"/>
      <c r="B165" s="176"/>
      <c r="C165" s="186"/>
      <c r="D165" s="174"/>
    </row>
    <row r="166" spans="1:4" s="194" customFormat="1">
      <c r="A166" s="167"/>
      <c r="B166" s="176"/>
      <c r="C166" s="186"/>
      <c r="D166" s="174"/>
    </row>
    <row r="167" spans="1:4" s="194" customFormat="1">
      <c r="A167" s="167"/>
      <c r="B167" s="176"/>
      <c r="C167" s="186"/>
      <c r="D167" s="174"/>
    </row>
    <row r="168" spans="1:4" s="194" customFormat="1">
      <c r="A168" s="167"/>
      <c r="B168" s="176"/>
      <c r="C168" s="186"/>
      <c r="D168" s="174"/>
    </row>
    <row r="169" spans="1:4" s="194" customFormat="1">
      <c r="A169" s="167"/>
      <c r="B169" s="176"/>
      <c r="C169" s="186"/>
      <c r="D169" s="174"/>
    </row>
    <row r="170" spans="1:4" s="194" customFormat="1">
      <c r="A170" s="175"/>
      <c r="B170" s="176"/>
      <c r="C170" s="186"/>
      <c r="D170" s="174"/>
    </row>
    <row r="171" spans="1:4" s="194" customFormat="1">
      <c r="A171" s="175"/>
      <c r="B171" s="176"/>
      <c r="C171" s="186"/>
      <c r="D171" s="174"/>
    </row>
    <row r="172" spans="1:4" s="194" customFormat="1">
      <c r="A172" s="175"/>
      <c r="B172" s="176"/>
      <c r="C172" s="186"/>
      <c r="D172" s="174"/>
    </row>
    <row r="173" spans="1:4" s="194" customFormat="1">
      <c r="A173" s="175"/>
      <c r="B173" s="176"/>
      <c r="C173" s="186"/>
      <c r="D173" s="174"/>
    </row>
    <row r="174" spans="1:4" s="194" customFormat="1">
      <c r="A174" s="175"/>
      <c r="B174" s="176"/>
      <c r="C174" s="186"/>
      <c r="D174" s="174"/>
    </row>
    <row r="175" spans="1:4" s="194" customFormat="1">
      <c r="A175" s="196"/>
      <c r="B175" s="176"/>
      <c r="C175" s="186"/>
      <c r="D175" s="174"/>
    </row>
    <row r="176" spans="1:4" s="194" customFormat="1">
      <c r="A176" s="175"/>
      <c r="B176" s="176"/>
      <c r="C176" s="186"/>
      <c r="D176" s="174"/>
    </row>
    <row r="177" spans="1:4" s="194" customFormat="1">
      <c r="A177" s="175"/>
      <c r="B177" s="176"/>
      <c r="C177" s="186"/>
      <c r="D177" s="174"/>
    </row>
    <row r="178" spans="1:4" s="194" customFormat="1">
      <c r="A178" s="196"/>
      <c r="B178" s="176"/>
      <c r="C178" s="186"/>
      <c r="D178" s="174"/>
    </row>
    <row r="179" spans="1:4" s="194" customFormat="1">
      <c r="A179" s="175"/>
      <c r="B179" s="176"/>
      <c r="C179" s="186"/>
      <c r="D179" s="174"/>
    </row>
    <row r="180" spans="1:4" s="194" customFormat="1">
      <c r="A180" s="175"/>
      <c r="B180" s="176"/>
      <c r="C180" s="186"/>
      <c r="D180" s="174"/>
    </row>
    <row r="181" spans="1:4" s="194" customFormat="1">
      <c r="A181" s="175"/>
      <c r="C181" s="186"/>
      <c r="D181" s="174"/>
    </row>
    <row r="182" spans="1:4" s="194" customFormat="1">
      <c r="A182" s="167"/>
      <c r="B182" s="176"/>
      <c r="C182" s="186"/>
      <c r="D182" s="174"/>
    </row>
    <row r="183" spans="1:4" s="194" customFormat="1">
      <c r="A183" s="167"/>
      <c r="B183" s="176"/>
      <c r="C183" s="186"/>
      <c r="D183" s="174"/>
    </row>
    <row r="184" spans="1:4" s="194" customFormat="1">
      <c r="A184" s="167"/>
      <c r="B184" s="176"/>
      <c r="C184" s="186"/>
      <c r="D184" s="174"/>
    </row>
    <row r="185" spans="1:4" s="194" customFormat="1">
      <c r="A185" s="167"/>
      <c r="B185" s="176"/>
      <c r="C185" s="186"/>
      <c r="D185" s="174"/>
    </row>
    <row r="186" spans="1:4" s="194" customFormat="1">
      <c r="A186" s="167"/>
      <c r="B186" s="176"/>
      <c r="C186" s="186"/>
      <c r="D186" s="174"/>
    </row>
    <row r="187" spans="1:4" s="194" customFormat="1">
      <c r="A187" s="167"/>
      <c r="B187" s="176"/>
      <c r="C187" s="186"/>
      <c r="D187" s="174"/>
    </row>
    <row r="188" spans="1:4" s="194" customFormat="1">
      <c r="A188" s="175"/>
      <c r="B188" s="176"/>
      <c r="C188" s="186"/>
      <c r="D188" s="174"/>
    </row>
    <row r="189" spans="1:4" s="194" customFormat="1">
      <c r="A189" s="175"/>
      <c r="B189" s="176"/>
      <c r="C189" s="186"/>
      <c r="D189" s="174"/>
    </row>
    <row r="190" spans="1:4" s="194" customFormat="1">
      <c r="A190" s="167"/>
      <c r="B190" s="176"/>
      <c r="C190" s="186"/>
      <c r="D190" s="174"/>
    </row>
    <row r="191" spans="1:4" s="194" customFormat="1">
      <c r="A191" s="167"/>
      <c r="B191" s="176"/>
      <c r="C191" s="186"/>
      <c r="D191" s="174"/>
    </row>
    <row r="192" spans="1:4" s="194" customFormat="1">
      <c r="A192" s="167"/>
      <c r="B192" s="176"/>
      <c r="C192" s="186"/>
      <c r="D192" s="174"/>
    </row>
    <row r="193" spans="1:4" s="194" customFormat="1">
      <c r="A193" s="167"/>
      <c r="B193" s="176"/>
      <c r="C193" s="186"/>
      <c r="D193" s="174"/>
    </row>
    <row r="194" spans="1:4" s="194" customFormat="1">
      <c r="A194" s="167"/>
      <c r="B194" s="176"/>
      <c r="C194" s="186"/>
      <c r="D194" s="174"/>
    </row>
    <row r="195" spans="1:4" s="194" customFormat="1">
      <c r="A195" s="167"/>
      <c r="B195" s="176"/>
      <c r="C195" s="186"/>
      <c r="D195" s="174"/>
    </row>
    <row r="196" spans="1:4" s="194" customFormat="1">
      <c r="A196" s="167"/>
      <c r="B196" s="176"/>
      <c r="C196" s="186"/>
      <c r="D196" s="174"/>
    </row>
    <row r="197" spans="1:4" s="194" customFormat="1">
      <c r="A197" s="167"/>
      <c r="B197" s="176"/>
      <c r="C197" s="186"/>
      <c r="D197" s="174"/>
    </row>
    <row r="198" spans="1:4" s="194" customFormat="1">
      <c r="A198" s="167"/>
      <c r="B198" s="176"/>
      <c r="C198" s="186"/>
      <c r="D198" s="174"/>
    </row>
    <row r="199" spans="1:4" s="194" customFormat="1">
      <c r="A199" s="167"/>
      <c r="B199" s="176"/>
      <c r="C199" s="186"/>
      <c r="D199" s="174"/>
    </row>
    <row r="200" spans="1:4" s="194" customFormat="1">
      <c r="A200" s="167"/>
      <c r="B200" s="176"/>
      <c r="C200" s="186"/>
      <c r="D200" s="174"/>
    </row>
    <row r="201" spans="1:4" s="194" customFormat="1">
      <c r="A201" s="167"/>
      <c r="B201" s="176"/>
      <c r="C201" s="186"/>
      <c r="D201" s="174"/>
    </row>
    <row r="202" spans="1:4" s="194" customFormat="1">
      <c r="A202" s="167"/>
      <c r="B202" s="176"/>
      <c r="C202" s="186"/>
      <c r="D202" s="174"/>
    </row>
    <row r="203" spans="1:4" s="194" customFormat="1">
      <c r="A203" s="167"/>
      <c r="B203" s="176"/>
      <c r="C203" s="186"/>
      <c r="D203" s="174"/>
    </row>
    <row r="204" spans="1:4" s="194" customFormat="1">
      <c r="A204" s="167"/>
      <c r="B204" s="176"/>
      <c r="C204" s="186"/>
      <c r="D204" s="174"/>
    </row>
    <row r="205" spans="1:4" s="194" customFormat="1">
      <c r="A205" s="167"/>
      <c r="B205" s="176"/>
      <c r="C205" s="186"/>
      <c r="D205" s="174"/>
    </row>
    <row r="206" spans="1:4" s="194" customFormat="1">
      <c r="A206" s="167"/>
      <c r="C206" s="186"/>
      <c r="D206" s="174"/>
    </row>
    <row r="207" spans="1:4" s="194" customFormat="1">
      <c r="A207" s="167"/>
      <c r="B207" s="176"/>
      <c r="C207" s="186"/>
      <c r="D207" s="174"/>
    </row>
    <row r="208" spans="1:4" s="194" customFormat="1">
      <c r="A208" s="175"/>
      <c r="B208" s="176"/>
      <c r="C208" s="186"/>
      <c r="D208" s="174"/>
    </row>
    <row r="209" spans="1:4" s="194" customFormat="1">
      <c r="A209" s="167"/>
      <c r="C209" s="186"/>
      <c r="D209" s="174"/>
    </row>
    <row r="210" spans="1:4" s="194" customFormat="1">
      <c r="A210" s="175"/>
      <c r="B210" s="176"/>
      <c r="C210" s="186"/>
      <c r="D210" s="174"/>
    </row>
    <row r="211" spans="1:4" s="194" customFormat="1">
      <c r="A211" s="195"/>
      <c r="C211" s="186"/>
      <c r="D211" s="174"/>
    </row>
    <row r="212" spans="1:4" s="194" customFormat="1">
      <c r="A212" s="167"/>
      <c r="B212" s="176"/>
      <c r="C212" s="186"/>
      <c r="D212" s="174"/>
    </row>
    <row r="213" spans="1:4" s="194" customFormat="1">
      <c r="A213" s="167"/>
      <c r="B213" s="176"/>
      <c r="C213" s="186"/>
      <c r="D213" s="174"/>
    </row>
    <row r="214" spans="1:4" s="194" customFormat="1">
      <c r="A214" s="196"/>
      <c r="B214" s="176"/>
      <c r="C214" s="186"/>
      <c r="D214" s="174"/>
    </row>
    <row r="215" spans="1:4" s="191" customFormat="1">
      <c r="A215" s="188"/>
      <c r="B215" s="189"/>
      <c r="C215" s="186"/>
      <c r="D215" s="174"/>
    </row>
    <row r="216" spans="1:4">
      <c r="C216" s="186"/>
      <c r="D216" s="174"/>
    </row>
    <row r="217" spans="1:4">
      <c r="B217" s="194"/>
      <c r="C217" s="186"/>
      <c r="D217" s="174"/>
    </row>
    <row r="218" spans="1:4">
      <c r="C218" s="186"/>
      <c r="D218" s="174"/>
    </row>
    <row r="219" spans="1:4">
      <c r="C219" s="186"/>
      <c r="D219" s="174"/>
    </row>
    <row r="220" spans="1:4">
      <c r="B220" s="194"/>
      <c r="C220" s="186"/>
      <c r="D220" s="174"/>
    </row>
    <row r="221" spans="1:4">
      <c r="B221" s="194"/>
      <c r="C221" s="186"/>
      <c r="D221" s="174"/>
    </row>
    <row r="222" spans="1:4">
      <c r="B222" s="194"/>
      <c r="C222" s="186"/>
      <c r="D222" s="174"/>
    </row>
    <row r="223" spans="1:4">
      <c r="B223" s="194"/>
      <c r="C223" s="186"/>
      <c r="D223" s="174"/>
    </row>
    <row r="224" spans="1:4">
      <c r="D224" s="174"/>
    </row>
    <row r="225" spans="1:4">
      <c r="D225" s="174"/>
    </row>
    <row r="227" spans="1:4">
      <c r="D227" s="197"/>
    </row>
    <row r="230" spans="1:4">
      <c r="B230" s="168"/>
      <c r="C230" s="169"/>
      <c r="D230" s="168"/>
    </row>
    <row r="231" spans="1:4" s="192" customFormat="1">
      <c r="A231" s="188"/>
      <c r="C231" s="140"/>
      <c r="D231" s="174"/>
    </row>
    <row r="232" spans="1:4" s="192" customFormat="1">
      <c r="A232" s="188"/>
      <c r="C232" s="140"/>
      <c r="D232" s="174"/>
    </row>
    <row r="233" spans="1:4" s="172" customFormat="1">
      <c r="A233" s="171"/>
      <c r="C233" s="173"/>
      <c r="D233" s="174"/>
    </row>
    <row r="234" spans="1:4" s="172" customFormat="1">
      <c r="A234" s="171"/>
      <c r="C234" s="173"/>
      <c r="D234" s="174"/>
    </row>
    <row r="235" spans="1:4" s="176" customFormat="1">
      <c r="A235" s="175"/>
      <c r="C235" s="186"/>
      <c r="D235" s="174"/>
    </row>
    <row r="236" spans="1:4" s="176" customFormat="1">
      <c r="A236" s="175"/>
      <c r="C236" s="186"/>
      <c r="D236" s="174"/>
    </row>
    <row r="237" spans="1:4" s="176" customFormat="1">
      <c r="A237" s="175"/>
      <c r="C237" s="186"/>
      <c r="D237" s="174"/>
    </row>
    <row r="238" spans="1:4" s="176" customFormat="1">
      <c r="A238" s="175"/>
      <c r="C238" s="186"/>
      <c r="D238" s="174"/>
    </row>
    <row r="239" spans="1:4" s="176" customFormat="1">
      <c r="A239" s="175"/>
      <c r="C239" s="186"/>
      <c r="D239" s="174"/>
    </row>
    <row r="240" spans="1:4" s="176" customFormat="1">
      <c r="A240" s="175"/>
      <c r="C240" s="186"/>
      <c r="D240" s="174"/>
    </row>
    <row r="241" spans="1:4" s="176" customFormat="1">
      <c r="A241" s="175"/>
      <c r="C241" s="186"/>
      <c r="D241" s="174"/>
    </row>
    <row r="242" spans="1:4" s="176" customFormat="1">
      <c r="A242" s="175"/>
      <c r="C242" s="186"/>
      <c r="D242" s="174"/>
    </row>
    <row r="243" spans="1:4" s="176" customFormat="1">
      <c r="A243" s="175"/>
      <c r="C243" s="186"/>
      <c r="D243" s="174"/>
    </row>
    <row r="244" spans="1:4" s="176" customFormat="1">
      <c r="A244" s="175"/>
      <c r="C244" s="186"/>
      <c r="D244" s="174"/>
    </row>
    <row r="245" spans="1:4" s="176" customFormat="1">
      <c r="A245" s="175"/>
      <c r="C245" s="186"/>
      <c r="D245" s="174"/>
    </row>
    <row r="246" spans="1:4" s="176" customFormat="1">
      <c r="A246" s="175"/>
      <c r="C246" s="186"/>
      <c r="D246" s="174"/>
    </row>
    <row r="247" spans="1:4" s="176" customFormat="1">
      <c r="A247" s="175"/>
      <c r="C247" s="186"/>
      <c r="D247" s="174"/>
    </row>
    <row r="248" spans="1:4" s="176" customFormat="1">
      <c r="A248" s="175"/>
      <c r="C248" s="186"/>
      <c r="D248" s="174"/>
    </row>
    <row r="249" spans="1:4" s="176" customFormat="1">
      <c r="A249" s="175"/>
      <c r="C249" s="186"/>
      <c r="D249" s="174"/>
    </row>
    <row r="250" spans="1:4" s="176" customFormat="1">
      <c r="A250" s="175"/>
      <c r="C250" s="186"/>
      <c r="D250" s="174"/>
    </row>
    <row r="251" spans="1:4" s="176" customFormat="1">
      <c r="A251" s="175"/>
      <c r="C251" s="186"/>
      <c r="D251" s="174"/>
    </row>
    <row r="252" spans="1:4" s="176" customFormat="1">
      <c r="A252" s="175"/>
      <c r="C252" s="186"/>
      <c r="D252" s="174"/>
    </row>
    <row r="253" spans="1:4" s="176" customFormat="1">
      <c r="A253" s="175"/>
      <c r="C253" s="186"/>
      <c r="D253" s="174"/>
    </row>
    <row r="254" spans="1:4" s="176" customFormat="1">
      <c r="A254" s="175"/>
      <c r="C254" s="186"/>
      <c r="D254" s="174"/>
    </row>
    <row r="255" spans="1:4" s="176" customFormat="1">
      <c r="A255" s="175"/>
      <c r="C255" s="186"/>
      <c r="D255" s="174"/>
    </row>
    <row r="256" spans="1:4">
      <c r="C256" s="186"/>
      <c r="D256" s="174"/>
    </row>
    <row r="257" spans="1:4">
      <c r="C257" s="186"/>
      <c r="D257" s="174"/>
    </row>
    <row r="258" spans="1:4">
      <c r="C258" s="186"/>
      <c r="D258" s="174"/>
    </row>
    <row r="259" spans="1:4" s="176" customFormat="1">
      <c r="A259" s="175"/>
      <c r="C259" s="186"/>
      <c r="D259" s="174"/>
    </row>
    <row r="260" spans="1:4" s="176" customFormat="1">
      <c r="A260" s="175"/>
      <c r="C260" s="186"/>
      <c r="D260" s="174"/>
    </row>
    <row r="261" spans="1:4" s="176" customFormat="1">
      <c r="A261" s="175"/>
      <c r="C261" s="186"/>
      <c r="D261" s="174"/>
    </row>
    <row r="262" spans="1:4" s="176" customFormat="1">
      <c r="A262" s="175"/>
      <c r="B262" s="172"/>
      <c r="C262" s="186"/>
      <c r="D262" s="174"/>
    </row>
    <row r="263" spans="1:4" s="176" customFormat="1">
      <c r="A263" s="175"/>
      <c r="B263" s="172"/>
      <c r="C263" s="186"/>
      <c r="D263" s="174"/>
    </row>
    <row r="264" spans="1:4" s="176" customFormat="1">
      <c r="A264" s="175"/>
      <c r="B264" s="172"/>
      <c r="C264" s="186"/>
      <c r="D264" s="174"/>
    </row>
    <row r="265" spans="1:4" s="176" customFormat="1">
      <c r="A265" s="175"/>
      <c r="B265" s="172"/>
      <c r="C265" s="186"/>
      <c r="D265" s="174"/>
    </row>
    <row r="266" spans="1:4" s="176" customFormat="1">
      <c r="A266" s="175"/>
      <c r="B266" s="172"/>
      <c r="C266" s="186"/>
      <c r="D266" s="174"/>
    </row>
    <row r="267" spans="1:4" s="176" customFormat="1">
      <c r="A267" s="175"/>
      <c r="C267" s="186"/>
      <c r="D267" s="174"/>
    </row>
    <row r="268" spans="1:4" s="176" customFormat="1">
      <c r="A268" s="175"/>
      <c r="B268" s="172"/>
      <c r="C268" s="186"/>
      <c r="D268" s="174"/>
    </row>
    <row r="269" spans="1:4" s="176" customFormat="1">
      <c r="A269" s="175"/>
      <c r="B269" s="172"/>
      <c r="C269" s="186"/>
      <c r="D269" s="174"/>
    </row>
    <row r="270" spans="1:4" s="176" customFormat="1">
      <c r="A270" s="175"/>
      <c r="B270" s="172"/>
      <c r="C270" s="186"/>
      <c r="D270" s="174"/>
    </row>
    <row r="271" spans="1:4" s="176" customFormat="1">
      <c r="A271" s="175"/>
      <c r="B271" s="172"/>
      <c r="C271" s="186"/>
      <c r="D271" s="174"/>
    </row>
    <row r="272" spans="1:4" s="176" customFormat="1">
      <c r="A272" s="175"/>
      <c r="B272" s="172"/>
      <c r="C272" s="186"/>
      <c r="D272" s="174"/>
    </row>
    <row r="273" spans="1:4" s="176" customFormat="1">
      <c r="A273" s="175"/>
      <c r="B273" s="172"/>
      <c r="C273" s="186"/>
      <c r="D273" s="174"/>
    </row>
    <row r="274" spans="1:4" s="176" customFormat="1">
      <c r="A274" s="175"/>
      <c r="B274" s="172"/>
      <c r="C274" s="186"/>
      <c r="D274" s="174"/>
    </row>
    <row r="275" spans="1:4" s="176" customFormat="1">
      <c r="A275" s="175"/>
      <c r="B275" s="172"/>
      <c r="C275" s="186"/>
      <c r="D275" s="174"/>
    </row>
    <row r="276" spans="1:4" s="176" customFormat="1">
      <c r="A276" s="175"/>
      <c r="C276" s="186"/>
      <c r="D276" s="174"/>
    </row>
    <row r="277" spans="1:4" s="176" customFormat="1">
      <c r="A277" s="175"/>
      <c r="C277" s="186"/>
      <c r="D277" s="174"/>
    </row>
    <row r="278" spans="1:4" s="176" customFormat="1">
      <c r="A278" s="175"/>
      <c r="C278" s="186"/>
      <c r="D278" s="174"/>
    </row>
    <row r="279" spans="1:4" s="176" customFormat="1">
      <c r="A279" s="175"/>
      <c r="C279" s="186"/>
      <c r="D279" s="174"/>
    </row>
    <row r="280" spans="1:4" s="176" customFormat="1">
      <c r="A280" s="175"/>
      <c r="C280" s="186"/>
      <c r="D280" s="174"/>
    </row>
    <row r="281" spans="1:4" s="176" customFormat="1">
      <c r="A281" s="171"/>
      <c r="C281" s="125"/>
      <c r="D281" s="174"/>
    </row>
    <row r="282" spans="1:4" s="176" customFormat="1">
      <c r="A282" s="171"/>
      <c r="C282" s="125"/>
      <c r="D282" s="174"/>
    </row>
    <row r="283" spans="1:4" s="191" customFormat="1">
      <c r="A283" s="188"/>
      <c r="B283" s="189"/>
      <c r="C283" s="190"/>
      <c r="D283" s="174"/>
    </row>
    <row r="284" spans="1:4">
      <c r="D284" s="174"/>
    </row>
    <row r="285" spans="1:4">
      <c r="B285" s="176"/>
      <c r="C285" s="186"/>
      <c r="D285" s="174"/>
    </row>
    <row r="286" spans="1:4">
      <c r="C286" s="186"/>
      <c r="D286" s="174"/>
    </row>
    <row r="287" spans="1:4">
      <c r="C287" s="186"/>
      <c r="D287" s="174"/>
    </row>
    <row r="288" spans="1:4" s="194" customFormat="1">
      <c r="A288" s="175"/>
      <c r="B288" s="176"/>
      <c r="C288" s="193"/>
      <c r="D288" s="174"/>
    </row>
    <row r="289" spans="1:4" s="194" customFormat="1">
      <c r="A289" s="196"/>
      <c r="B289" s="176"/>
      <c r="C289" s="186"/>
      <c r="D289" s="174"/>
    </row>
    <row r="290" spans="1:4" s="194" customFormat="1">
      <c r="A290" s="196"/>
      <c r="B290" s="176"/>
      <c r="C290" s="186"/>
      <c r="D290" s="174"/>
    </row>
    <row r="291" spans="1:4" s="194" customFormat="1">
      <c r="A291" s="175"/>
      <c r="B291" s="176"/>
      <c r="C291" s="186"/>
      <c r="D291" s="174"/>
    </row>
    <row r="292" spans="1:4" s="194" customFormat="1">
      <c r="A292" s="175"/>
      <c r="B292" s="176"/>
      <c r="C292" s="186"/>
      <c r="D292" s="174"/>
    </row>
    <row r="293" spans="1:4" s="194" customFormat="1">
      <c r="A293" s="196"/>
      <c r="B293" s="176"/>
      <c r="C293" s="186"/>
      <c r="D293" s="174"/>
    </row>
    <row r="294" spans="1:4" s="194" customFormat="1">
      <c r="A294" s="175"/>
      <c r="B294" s="176"/>
      <c r="C294" s="186"/>
      <c r="D294" s="174"/>
    </row>
    <row r="295" spans="1:4" s="194" customFormat="1">
      <c r="A295" s="175"/>
      <c r="B295" s="176"/>
      <c r="C295" s="186"/>
      <c r="D295" s="174"/>
    </row>
    <row r="296" spans="1:4" s="194" customFormat="1">
      <c r="A296" s="196"/>
      <c r="B296" s="176"/>
      <c r="C296" s="186"/>
      <c r="D296" s="174"/>
    </row>
    <row r="297" spans="1:4" s="194" customFormat="1">
      <c r="A297" s="175"/>
      <c r="B297" s="176"/>
      <c r="C297" s="186"/>
      <c r="D297" s="174"/>
    </row>
    <row r="298" spans="1:4" s="194" customFormat="1">
      <c r="A298" s="175"/>
      <c r="B298" s="176"/>
      <c r="C298" s="186"/>
      <c r="D298" s="174"/>
    </row>
    <row r="299" spans="1:4" s="194" customFormat="1">
      <c r="A299" s="196"/>
      <c r="B299" s="176"/>
      <c r="C299" s="186"/>
      <c r="D299" s="174"/>
    </row>
    <row r="300" spans="1:4" s="194" customFormat="1">
      <c r="A300" s="167"/>
      <c r="B300" s="176"/>
      <c r="C300" s="128"/>
      <c r="D300" s="174"/>
    </row>
    <row r="301" spans="1:4" s="194" customFormat="1">
      <c r="A301" s="167"/>
      <c r="B301" s="176"/>
      <c r="C301" s="128"/>
      <c r="D301" s="174"/>
    </row>
    <row r="302" spans="1:4" s="194" customFormat="1">
      <c r="A302" s="167"/>
      <c r="B302" s="176"/>
      <c r="C302" s="140"/>
      <c r="D302" s="174"/>
    </row>
    <row r="303" spans="1:4" s="194" customFormat="1">
      <c r="A303" s="175"/>
      <c r="B303" s="176"/>
      <c r="C303" s="128"/>
      <c r="D303" s="174"/>
    </row>
    <row r="304" spans="1:4" s="194" customFormat="1">
      <c r="A304" s="175"/>
      <c r="B304" s="176"/>
      <c r="C304" s="128"/>
      <c r="D304" s="174"/>
    </row>
    <row r="305" spans="1:4" s="194" customFormat="1">
      <c r="A305" s="167"/>
      <c r="B305" s="176"/>
      <c r="C305" s="186"/>
      <c r="D305" s="174"/>
    </row>
    <row r="306" spans="1:4" s="194" customFormat="1">
      <c r="A306" s="167"/>
      <c r="B306" s="176"/>
      <c r="C306" s="186"/>
      <c r="D306" s="174"/>
    </row>
    <row r="307" spans="1:4" s="194" customFormat="1">
      <c r="A307" s="167"/>
      <c r="B307" s="176"/>
      <c r="C307" s="186"/>
      <c r="D307" s="174"/>
    </row>
    <row r="308" spans="1:4" s="194" customFormat="1">
      <c r="A308" s="175"/>
      <c r="B308" s="176"/>
      <c r="C308" s="186"/>
      <c r="D308" s="174"/>
    </row>
    <row r="309" spans="1:4" s="194" customFormat="1">
      <c r="A309" s="175"/>
      <c r="B309" s="176"/>
      <c r="C309" s="186"/>
      <c r="D309" s="174"/>
    </row>
    <row r="310" spans="1:4" s="194" customFormat="1">
      <c r="A310" s="175"/>
      <c r="B310" s="176"/>
      <c r="C310" s="186"/>
      <c r="D310" s="174"/>
    </row>
    <row r="311" spans="1:4" s="194" customFormat="1">
      <c r="A311" s="175"/>
      <c r="B311" s="176"/>
      <c r="C311" s="186"/>
      <c r="D311" s="174"/>
    </row>
    <row r="312" spans="1:4" s="194" customFormat="1">
      <c r="A312" s="175"/>
      <c r="B312" s="176"/>
      <c r="C312" s="128"/>
      <c r="D312" s="174"/>
    </row>
    <row r="313" spans="1:4" s="194" customFormat="1">
      <c r="A313" s="175"/>
      <c r="C313" s="186"/>
      <c r="D313" s="174"/>
    </row>
    <row r="314" spans="1:4" s="194" customFormat="1">
      <c r="A314" s="167"/>
      <c r="B314" s="176"/>
      <c r="C314" s="186"/>
      <c r="D314" s="174"/>
    </row>
    <row r="315" spans="1:4" s="194" customFormat="1">
      <c r="A315" s="167"/>
      <c r="B315" s="176"/>
      <c r="C315" s="186"/>
      <c r="D315" s="174"/>
    </row>
    <row r="316" spans="1:4" s="194" customFormat="1">
      <c r="A316" s="167"/>
      <c r="B316" s="176"/>
      <c r="C316" s="186"/>
      <c r="D316" s="174"/>
    </row>
    <row r="317" spans="1:4" s="194" customFormat="1">
      <c r="A317" s="167"/>
      <c r="B317" s="176"/>
      <c r="C317" s="186"/>
      <c r="D317" s="174"/>
    </row>
    <row r="318" spans="1:4" s="194" customFormat="1">
      <c r="A318" s="167"/>
      <c r="B318" s="176"/>
      <c r="C318" s="186"/>
      <c r="D318" s="174"/>
    </row>
    <row r="319" spans="1:4" s="194" customFormat="1">
      <c r="A319" s="167"/>
      <c r="B319" s="176"/>
      <c r="C319" s="186"/>
      <c r="D319" s="174"/>
    </row>
    <row r="320" spans="1:4" s="194" customFormat="1">
      <c r="A320" s="175"/>
      <c r="B320" s="176"/>
      <c r="C320" s="186"/>
      <c r="D320" s="174"/>
    </row>
    <row r="321" spans="1:4" s="194" customFormat="1">
      <c r="A321" s="175"/>
      <c r="B321" s="176"/>
      <c r="C321" s="186"/>
      <c r="D321" s="174"/>
    </row>
    <row r="322" spans="1:4" s="194" customFormat="1">
      <c r="A322" s="167"/>
      <c r="B322" s="176"/>
      <c r="C322" s="128"/>
      <c r="D322" s="174"/>
    </row>
    <row r="323" spans="1:4" s="194" customFormat="1">
      <c r="A323" s="167"/>
      <c r="B323" s="176"/>
      <c r="C323" s="128"/>
      <c r="D323" s="174"/>
    </row>
    <row r="324" spans="1:4" s="194" customFormat="1">
      <c r="A324" s="167"/>
      <c r="B324" s="176"/>
      <c r="C324" s="128"/>
      <c r="D324" s="174"/>
    </row>
    <row r="325" spans="1:4" s="194" customFormat="1">
      <c r="A325" s="167"/>
      <c r="B325" s="176"/>
      <c r="C325" s="128"/>
      <c r="D325" s="174"/>
    </row>
    <row r="326" spans="1:4" s="194" customFormat="1">
      <c r="A326" s="167"/>
      <c r="B326" s="176"/>
      <c r="C326" s="128"/>
      <c r="D326" s="174"/>
    </row>
    <row r="327" spans="1:4" s="194" customFormat="1">
      <c r="A327" s="167"/>
      <c r="B327" s="176"/>
      <c r="C327" s="128"/>
      <c r="D327" s="174"/>
    </row>
    <row r="328" spans="1:4" s="194" customFormat="1">
      <c r="A328" s="167"/>
      <c r="B328" s="176"/>
      <c r="C328" s="128"/>
      <c r="D328" s="174"/>
    </row>
    <row r="329" spans="1:4" s="194" customFormat="1">
      <c r="A329" s="167"/>
      <c r="B329" s="176"/>
      <c r="C329" s="186"/>
      <c r="D329" s="174"/>
    </row>
    <row r="330" spans="1:4" s="194" customFormat="1">
      <c r="A330" s="167"/>
      <c r="B330" s="176"/>
      <c r="C330" s="186"/>
      <c r="D330" s="174"/>
    </row>
    <row r="331" spans="1:4" s="194" customFormat="1">
      <c r="A331" s="167"/>
      <c r="B331" s="176"/>
      <c r="C331" s="186"/>
      <c r="D331" s="174"/>
    </row>
    <row r="332" spans="1:4" s="194" customFormat="1">
      <c r="A332" s="167"/>
      <c r="B332" s="176"/>
      <c r="C332" s="186"/>
      <c r="D332" s="174"/>
    </row>
    <row r="333" spans="1:4" s="194" customFormat="1">
      <c r="A333" s="167"/>
      <c r="B333" s="176"/>
      <c r="C333" s="186"/>
      <c r="D333" s="174"/>
    </row>
    <row r="334" spans="1:4" s="194" customFormat="1">
      <c r="A334" s="167"/>
      <c r="C334" s="14"/>
      <c r="D334" s="174"/>
    </row>
    <row r="335" spans="1:4" s="194" customFormat="1">
      <c r="A335" s="167"/>
      <c r="B335" s="176"/>
      <c r="C335" s="186"/>
      <c r="D335" s="174"/>
    </row>
    <row r="336" spans="1:4" s="194" customFormat="1">
      <c r="A336" s="167"/>
      <c r="B336" s="176"/>
      <c r="C336" s="186"/>
      <c r="D336" s="174"/>
    </row>
    <row r="337" spans="1:4" s="194" customFormat="1">
      <c r="A337" s="167"/>
      <c r="B337" s="176"/>
      <c r="C337" s="128"/>
      <c r="D337" s="174"/>
    </row>
    <row r="338" spans="1:4" s="194" customFormat="1">
      <c r="A338" s="175"/>
      <c r="B338" s="176"/>
      <c r="C338" s="186"/>
      <c r="D338" s="174"/>
    </row>
    <row r="339" spans="1:4" s="194" customFormat="1">
      <c r="A339" s="167"/>
      <c r="B339" s="176"/>
      <c r="C339" s="128"/>
      <c r="D339" s="174"/>
    </row>
    <row r="340" spans="1:4" s="194" customFormat="1">
      <c r="A340" s="167"/>
      <c r="B340" s="176"/>
      <c r="C340" s="14"/>
      <c r="D340" s="174"/>
    </row>
    <row r="341" spans="1:4" s="194" customFormat="1">
      <c r="A341" s="167"/>
      <c r="B341" s="176"/>
      <c r="C341" s="186"/>
      <c r="D341" s="174"/>
    </row>
    <row r="342" spans="1:4" s="194" customFormat="1">
      <c r="A342" s="167"/>
      <c r="B342" s="176"/>
      <c r="C342" s="14"/>
      <c r="D342" s="174"/>
    </row>
    <row r="343" spans="1:4" s="194" customFormat="1">
      <c r="A343" s="167"/>
      <c r="B343" s="176"/>
      <c r="C343" s="14"/>
      <c r="D343" s="174"/>
    </row>
    <row r="344" spans="1:4" s="194" customFormat="1">
      <c r="A344" s="167"/>
      <c r="C344" s="186"/>
      <c r="D344" s="174"/>
    </row>
    <row r="345" spans="1:4" s="194" customFormat="1">
      <c r="A345" s="167"/>
      <c r="B345" s="176"/>
      <c r="C345" s="186"/>
      <c r="D345" s="174"/>
    </row>
    <row r="346" spans="1:4" s="194" customFormat="1">
      <c r="A346" s="175"/>
      <c r="B346" s="176"/>
      <c r="C346" s="186"/>
      <c r="D346" s="174"/>
    </row>
    <row r="347" spans="1:4" s="194" customFormat="1">
      <c r="A347" s="167"/>
      <c r="C347" s="186"/>
      <c r="D347" s="174"/>
    </row>
    <row r="348" spans="1:4" s="194" customFormat="1">
      <c r="A348" s="175"/>
      <c r="B348" s="176"/>
      <c r="C348" s="186"/>
      <c r="D348" s="174"/>
    </row>
    <row r="349" spans="1:4" s="194" customFormat="1">
      <c r="A349" s="195"/>
      <c r="C349" s="186"/>
      <c r="D349" s="174"/>
    </row>
    <row r="350" spans="1:4" s="194" customFormat="1">
      <c r="A350" s="167"/>
      <c r="B350" s="176"/>
      <c r="C350" s="186"/>
      <c r="D350" s="174"/>
    </row>
    <row r="351" spans="1:4" s="194" customFormat="1">
      <c r="A351" s="167"/>
      <c r="B351" s="176"/>
      <c r="C351" s="186"/>
      <c r="D351" s="174"/>
    </row>
    <row r="352" spans="1:4" s="194" customFormat="1">
      <c r="A352" s="196"/>
      <c r="B352" s="176"/>
      <c r="C352" s="186"/>
      <c r="D352" s="174"/>
    </row>
    <row r="353" spans="3:5">
      <c r="C353" s="186"/>
      <c r="D353" s="174"/>
      <c r="E353" s="198"/>
    </row>
  </sheetData>
  <sheetProtection password="CA25" sheet="1"/>
  <pageMargins left="0.70866141732283472" right="0.7086614173228347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view="pageBreakPreview" zoomScaleNormal="150" zoomScaleSheetLayoutView="100" workbookViewId="0">
      <selection activeCell="B11" sqref="B11"/>
    </sheetView>
  </sheetViews>
  <sheetFormatPr defaultColWidth="8.25" defaultRowHeight="29.25" customHeight="1"/>
  <cols>
    <col min="1" max="1" width="9.75" style="199" customWidth="1"/>
    <col min="2" max="2" width="64.375" style="200" customWidth="1"/>
    <col min="3" max="16384" width="8.25" style="201"/>
  </cols>
  <sheetData>
    <row r="1" spans="1:2" ht="12.75"/>
    <row r="2" spans="1:2" ht="15">
      <c r="A2" s="202"/>
      <c r="B2" s="203" t="s">
        <v>1010</v>
      </c>
    </row>
    <row r="3" spans="1:2" ht="12.75">
      <c r="B3" s="204"/>
    </row>
    <row r="4" spans="1:2" ht="66" customHeight="1">
      <c r="B4" s="200" t="s">
        <v>2682</v>
      </c>
    </row>
    <row r="5" spans="1:2" ht="69.75" customHeight="1">
      <c r="B5" s="205" t="s">
        <v>2122</v>
      </c>
    </row>
    <row r="6" spans="1:2" ht="42" customHeight="1">
      <c r="B6" s="200" t="s">
        <v>1011</v>
      </c>
    </row>
    <row r="7" spans="1:2" ht="31.5" customHeight="1">
      <c r="B7" s="200" t="s">
        <v>1012</v>
      </c>
    </row>
    <row r="8" spans="1:2" ht="56.25" customHeight="1">
      <c r="B8" s="200" t="s">
        <v>2088</v>
      </c>
    </row>
    <row r="9" spans="1:2" ht="43.5" customHeight="1">
      <c r="B9" s="200" t="s">
        <v>1013</v>
      </c>
    </row>
    <row r="10" spans="1:2" ht="56.25" customHeight="1">
      <c r="B10" s="200" t="s">
        <v>1014</v>
      </c>
    </row>
    <row r="11" spans="1:2" ht="46.5" customHeight="1">
      <c r="B11" s="200" t="s">
        <v>1015</v>
      </c>
    </row>
    <row r="12" spans="1:2" ht="40.5" customHeight="1">
      <c r="B12" s="200" t="s">
        <v>1016</v>
      </c>
    </row>
    <row r="13" spans="1:2" ht="46.5" customHeight="1">
      <c r="B13" s="200" t="s">
        <v>1017</v>
      </c>
    </row>
    <row r="14" spans="1:2" ht="33" customHeight="1">
      <c r="B14" s="200" t="s">
        <v>1018</v>
      </c>
    </row>
    <row r="15" spans="1:2" ht="33" customHeight="1">
      <c r="B15" s="200" t="s">
        <v>1019</v>
      </c>
    </row>
    <row r="16" spans="1:2" ht="43.5" customHeight="1">
      <c r="B16" s="200" t="s">
        <v>1020</v>
      </c>
    </row>
    <row r="17" spans="1:2" ht="45" customHeight="1">
      <c r="B17" s="200" t="s">
        <v>1021</v>
      </c>
    </row>
    <row r="18" spans="1:2" ht="27.75" customHeight="1">
      <c r="B18" s="200" t="s">
        <v>1022</v>
      </c>
    </row>
    <row r="19" spans="1:2" ht="29.25" customHeight="1">
      <c r="B19" s="200" t="s">
        <v>1023</v>
      </c>
    </row>
    <row r="20" spans="1:2" ht="60" customHeight="1">
      <c r="B20" s="200" t="s">
        <v>1024</v>
      </c>
    </row>
    <row r="21" spans="1:2" ht="69" customHeight="1">
      <c r="B21" s="200" t="s">
        <v>1025</v>
      </c>
    </row>
    <row r="22" spans="1:2" ht="337.5" customHeight="1">
      <c r="B22" s="200" t="s">
        <v>1026</v>
      </c>
    </row>
    <row r="23" spans="1:2" ht="55.5" customHeight="1">
      <c r="B23" s="200" t="s">
        <v>1027</v>
      </c>
    </row>
    <row r="24" spans="1:2" ht="142.5" customHeight="1">
      <c r="B24" s="200" t="s">
        <v>1028</v>
      </c>
    </row>
    <row r="25" spans="1:2" ht="12.75"/>
    <row r="26" spans="1:2" ht="15">
      <c r="A26" s="202"/>
      <c r="B26" s="203" t="s">
        <v>1029</v>
      </c>
    </row>
    <row r="27" spans="1:2" ht="12.75">
      <c r="B27" s="204"/>
    </row>
    <row r="28" spans="1:2" s="208" customFormat="1" ht="16.5" customHeight="1">
      <c r="A28" s="206" t="s">
        <v>951</v>
      </c>
      <c r="B28" s="207" t="s">
        <v>1030</v>
      </c>
    </row>
    <row r="29" spans="1:2" ht="16.5" customHeight="1">
      <c r="A29" s="199" t="s">
        <v>951</v>
      </c>
      <c r="B29" s="200" t="s">
        <v>1031</v>
      </c>
    </row>
    <row r="30" spans="1:2" ht="15.75" customHeight="1">
      <c r="A30" s="199" t="s">
        <v>951</v>
      </c>
      <c r="B30" s="200" t="s">
        <v>1032</v>
      </c>
    </row>
    <row r="31" spans="1:2" ht="15" customHeight="1">
      <c r="A31" s="199" t="s">
        <v>951</v>
      </c>
      <c r="B31" s="200" t="s">
        <v>1033</v>
      </c>
    </row>
    <row r="32" spans="1:2" ht="30" customHeight="1">
      <c r="A32" s="199" t="s">
        <v>951</v>
      </c>
      <c r="B32" s="200" t="s">
        <v>1034</v>
      </c>
    </row>
    <row r="33" spans="1:2" ht="30" customHeight="1">
      <c r="A33" s="199" t="s">
        <v>951</v>
      </c>
      <c r="B33" s="200" t="s">
        <v>1035</v>
      </c>
    </row>
    <row r="34" spans="1:2" ht="18" customHeight="1">
      <c r="A34" s="199" t="s">
        <v>951</v>
      </c>
      <c r="B34" s="200" t="s">
        <v>1036</v>
      </c>
    </row>
    <row r="35" spans="1:2" ht="27.75" customHeight="1">
      <c r="A35" s="199" t="s">
        <v>951</v>
      </c>
      <c r="B35" s="200" t="s">
        <v>1037</v>
      </c>
    </row>
    <row r="36" spans="1:2" ht="15.75" customHeight="1">
      <c r="A36" s="199" t="s">
        <v>951</v>
      </c>
      <c r="B36" s="200" t="s">
        <v>1038</v>
      </c>
    </row>
    <row r="37" spans="1:2" ht="16.5" customHeight="1">
      <c r="A37" s="199" t="s">
        <v>951</v>
      </c>
      <c r="B37" s="200" t="s">
        <v>1039</v>
      </c>
    </row>
    <row r="38" spans="1:2" ht="54" customHeight="1">
      <c r="A38" s="199" t="s">
        <v>951</v>
      </c>
      <c r="B38" s="200" t="s">
        <v>1040</v>
      </c>
    </row>
    <row r="39" spans="1:2" ht="15.75" customHeight="1">
      <c r="A39" s="199" t="s">
        <v>951</v>
      </c>
      <c r="B39" s="200" t="s">
        <v>1041</v>
      </c>
    </row>
    <row r="40" spans="1:2" ht="18" customHeight="1">
      <c r="A40" s="199" t="s">
        <v>951</v>
      </c>
      <c r="B40" s="200" t="s">
        <v>1042</v>
      </c>
    </row>
    <row r="41" spans="1:2" ht="25.5">
      <c r="A41" s="199" t="s">
        <v>951</v>
      </c>
      <c r="B41" s="200" t="s">
        <v>1043</v>
      </c>
    </row>
    <row r="42" spans="1:2" ht="12.75">
      <c r="A42" s="199" t="s">
        <v>951</v>
      </c>
      <c r="B42" s="200" t="s">
        <v>1044</v>
      </c>
    </row>
    <row r="43" spans="1:2" ht="12.75">
      <c r="A43" s="199" t="s">
        <v>951</v>
      </c>
      <c r="B43" s="200" t="s">
        <v>1045</v>
      </c>
    </row>
    <row r="44" spans="1:2" ht="12.75">
      <c r="A44" s="199" t="s">
        <v>951</v>
      </c>
      <c r="B44" s="200" t="s">
        <v>1046</v>
      </c>
    </row>
    <row r="45" spans="1:2" ht="12.75">
      <c r="A45" s="199" t="s">
        <v>951</v>
      </c>
      <c r="B45" s="200" t="s">
        <v>1047</v>
      </c>
    </row>
    <row r="46" spans="1:2" ht="12.75">
      <c r="A46" s="199" t="s">
        <v>951</v>
      </c>
      <c r="B46" s="200" t="s">
        <v>1048</v>
      </c>
    </row>
    <row r="47" spans="1:2" ht="12.75">
      <c r="A47" s="199" t="s">
        <v>951</v>
      </c>
      <c r="B47" s="200" t="s">
        <v>1049</v>
      </c>
    </row>
    <row r="48" spans="1:2" ht="12.75">
      <c r="A48" s="199" t="s">
        <v>951</v>
      </c>
      <c r="B48" s="200" t="s">
        <v>1050</v>
      </c>
    </row>
    <row r="49" spans="1:3" ht="27" customHeight="1">
      <c r="A49" s="199" t="s">
        <v>951</v>
      </c>
      <c r="B49" s="200" t="s">
        <v>1051</v>
      </c>
    </row>
    <row r="50" spans="1:3" ht="12.75">
      <c r="A50" s="199" t="s">
        <v>951</v>
      </c>
      <c r="B50" s="200" t="s">
        <v>1052</v>
      </c>
    </row>
    <row r="51" spans="1:3" ht="12.75">
      <c r="A51" s="199" t="s">
        <v>951</v>
      </c>
      <c r="B51" s="200" t="s">
        <v>1053</v>
      </c>
    </row>
    <row r="52" spans="1:3" ht="12.75">
      <c r="A52" s="199" t="s">
        <v>951</v>
      </c>
      <c r="B52" s="200" t="s">
        <v>1054</v>
      </c>
    </row>
    <row r="53" spans="1:3" ht="29.25" customHeight="1">
      <c r="A53" s="199" t="s">
        <v>951</v>
      </c>
      <c r="B53" s="200" t="s">
        <v>1055</v>
      </c>
    </row>
    <row r="54" spans="1:3" ht="40.5" customHeight="1">
      <c r="A54" s="199" t="s">
        <v>951</v>
      </c>
      <c r="B54" s="200" t="s">
        <v>1056</v>
      </c>
    </row>
    <row r="55" spans="1:3" ht="27.75" customHeight="1">
      <c r="A55" s="199" t="s">
        <v>951</v>
      </c>
      <c r="B55" s="200" t="s">
        <v>1057</v>
      </c>
    </row>
    <row r="56" spans="1:3" ht="27" customHeight="1">
      <c r="A56" s="199" t="s">
        <v>951</v>
      </c>
      <c r="B56" s="200" t="s">
        <v>1058</v>
      </c>
    </row>
    <row r="57" spans="1:3" ht="12.75">
      <c r="A57" s="199" t="s">
        <v>951</v>
      </c>
      <c r="B57" s="200" t="s">
        <v>1059</v>
      </c>
    </row>
    <row r="58" spans="1:3" ht="12.75">
      <c r="A58" s="199" t="s">
        <v>951</v>
      </c>
      <c r="B58" s="200" t="s">
        <v>2089</v>
      </c>
    </row>
    <row r="59" spans="1:3" ht="42" customHeight="1">
      <c r="A59" s="199" t="s">
        <v>951</v>
      </c>
      <c r="B59" s="200" t="s">
        <v>1060</v>
      </c>
    </row>
    <row r="60" spans="1:3" s="211" customFormat="1" ht="43.5" customHeight="1">
      <c r="A60" s="209" t="s">
        <v>951</v>
      </c>
      <c r="B60" s="200" t="s">
        <v>1061</v>
      </c>
      <c r="C60" s="210"/>
    </row>
    <row r="61" spans="1:3" s="211" customFormat="1" ht="27.75" customHeight="1">
      <c r="A61" s="209" t="s">
        <v>951</v>
      </c>
      <c r="B61" s="200" t="s">
        <v>1062</v>
      </c>
      <c r="C61" s="210"/>
    </row>
    <row r="62" spans="1:3" s="211" customFormat="1" ht="27.75" customHeight="1">
      <c r="A62" s="209" t="s">
        <v>951</v>
      </c>
      <c r="B62" s="200" t="s">
        <v>1063</v>
      </c>
      <c r="C62" s="210"/>
    </row>
    <row r="63" spans="1:3" s="211" customFormat="1" ht="25.5">
      <c r="A63" s="209" t="s">
        <v>951</v>
      </c>
      <c r="B63" s="200" t="s">
        <v>1064</v>
      </c>
      <c r="C63" s="210"/>
    </row>
    <row r="64" spans="1:3" ht="27.75" customHeight="1">
      <c r="A64" s="199" t="s">
        <v>951</v>
      </c>
      <c r="B64" s="200" t="s">
        <v>1065</v>
      </c>
    </row>
    <row r="65" spans="1:2" ht="29.25" customHeight="1">
      <c r="A65" s="199" t="s">
        <v>951</v>
      </c>
      <c r="B65" s="200" t="s">
        <v>1066</v>
      </c>
    </row>
  </sheetData>
  <sheetProtection algorithmName="SHA-512" hashValue="Jl2QwZWwZONOzxydjiCZrfJ/6KjdcWuSKQ7cegYfB39423u0vSxBLY1LZLlftdZWHxSMFYNImIIFZqPcn6BamA==" saltValue="T1XeEEvD6XFMH1jv8L7kXQ==" spinCount="100000" sheet="1" objects="1" scenarios="1"/>
  <pageMargins left="0.70866141732283472" right="0.7086614173228347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rowBreaks count="2" manualBreakCount="2">
    <brk id="20" max="16383" man="1"/>
    <brk id="32"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2"/>
  <sheetViews>
    <sheetView tabSelected="1" view="pageBreakPreview" topLeftCell="A270" zoomScale="150" zoomScaleNormal="150" zoomScaleSheetLayoutView="150" workbookViewId="0">
      <selection activeCell="E284" sqref="E284"/>
    </sheetView>
  </sheetViews>
  <sheetFormatPr defaultColWidth="8.25" defaultRowHeight="12.75"/>
  <cols>
    <col min="1" max="1" width="3.75" style="272" customWidth="1"/>
    <col min="2" max="2" width="39.875" style="12" customWidth="1"/>
    <col min="3" max="3" width="7" style="127" customWidth="1"/>
    <col min="4" max="4" width="7" style="128" customWidth="1"/>
    <col min="5" max="5" width="9.75" style="128" customWidth="1"/>
    <col min="6" max="6" width="10.875" style="128" customWidth="1"/>
    <col min="7" max="16384" width="8.25" style="9"/>
  </cols>
  <sheetData>
    <row r="1" spans="1:6" s="211" customFormat="1">
      <c r="A1" s="212" t="s">
        <v>1067</v>
      </c>
      <c r="B1" s="213" t="s">
        <v>1006</v>
      </c>
      <c r="C1" s="214"/>
      <c r="D1" s="140"/>
      <c r="E1" s="140"/>
      <c r="F1" s="140"/>
    </row>
    <row r="2" spans="1:6" s="211" customFormat="1">
      <c r="A2" s="215"/>
      <c r="B2" s="216"/>
      <c r="C2" s="214"/>
      <c r="D2" s="140"/>
      <c r="E2" s="140"/>
      <c r="F2" s="140"/>
    </row>
    <row r="3" spans="1:6" s="211" customFormat="1" ht="80.25" customHeight="1">
      <c r="A3" s="215"/>
      <c r="B3" s="2" t="s">
        <v>2675</v>
      </c>
      <c r="C3" s="214"/>
      <c r="D3" s="140"/>
      <c r="E3" s="140"/>
      <c r="F3" s="140"/>
    </row>
    <row r="4" spans="1:6" s="211" customFormat="1" ht="76.5" customHeight="1">
      <c r="A4" s="215"/>
      <c r="B4" s="2" t="s">
        <v>2673</v>
      </c>
      <c r="C4" s="214"/>
      <c r="D4" s="140"/>
      <c r="E4" s="140"/>
      <c r="F4" s="140"/>
    </row>
    <row r="5" spans="1:6" s="211" customFormat="1" ht="75" customHeight="1">
      <c r="A5" s="215"/>
      <c r="B5" s="2" t="s">
        <v>2674</v>
      </c>
      <c r="C5" s="214"/>
      <c r="D5" s="140"/>
      <c r="E5" s="140"/>
      <c r="F5" s="140"/>
    </row>
    <row r="6" spans="1:6" s="211" customFormat="1">
      <c r="A6" s="215"/>
      <c r="B6" s="2"/>
      <c r="C6" s="214"/>
      <c r="D6" s="140"/>
      <c r="E6" s="140"/>
      <c r="F6" s="140"/>
    </row>
    <row r="7" spans="1:6" s="211" customFormat="1">
      <c r="A7" s="212" t="s">
        <v>49</v>
      </c>
      <c r="B7" s="213" t="s">
        <v>1068</v>
      </c>
      <c r="C7" s="214"/>
      <c r="D7" s="140"/>
      <c r="E7" s="140"/>
      <c r="F7" s="140"/>
    </row>
    <row r="8" spans="1:6" s="211" customFormat="1">
      <c r="A8" s="215"/>
      <c r="B8" s="216"/>
      <c r="C8" s="214"/>
      <c r="D8" s="140"/>
      <c r="E8" s="140"/>
      <c r="F8" s="140"/>
    </row>
    <row r="9" spans="1:6" s="217" customFormat="1">
      <c r="A9" s="122">
        <f>IF(ISTEXT(B9),MAX($A$8:$A8)+1,"")</f>
        <v>1</v>
      </c>
      <c r="B9" s="123" t="s">
        <v>1069</v>
      </c>
      <c r="C9" s="124"/>
      <c r="D9" s="125"/>
      <c r="E9" s="125"/>
      <c r="F9" s="125"/>
    </row>
    <row r="10" spans="1:6" s="217" customFormat="1" ht="25.5">
      <c r="A10" s="122" t="s">
        <v>951</v>
      </c>
      <c r="B10" s="123" t="s">
        <v>1070</v>
      </c>
      <c r="C10" s="124"/>
      <c r="D10" s="125"/>
      <c r="E10" s="125"/>
      <c r="F10" s="125"/>
    </row>
    <row r="11" spans="1:6" s="217" customFormat="1" ht="25.5">
      <c r="A11" s="122" t="s">
        <v>951</v>
      </c>
      <c r="B11" s="123" t="s">
        <v>1071</v>
      </c>
      <c r="C11" s="124"/>
      <c r="D11" s="125"/>
      <c r="E11" s="186"/>
      <c r="F11" s="125"/>
    </row>
    <row r="12" spans="1:6" s="217" customFormat="1">
      <c r="A12" s="122" t="s">
        <v>951</v>
      </c>
      <c r="B12" s="123" t="s">
        <v>1072</v>
      </c>
      <c r="C12" s="124"/>
      <c r="D12" s="125"/>
      <c r="E12" s="186"/>
      <c r="F12" s="125"/>
    </row>
    <row r="13" spans="1:6" s="217" customFormat="1" ht="25.5">
      <c r="A13" s="122" t="s">
        <v>951</v>
      </c>
      <c r="B13" s="123" t="s">
        <v>1073</v>
      </c>
      <c r="C13" s="124"/>
      <c r="D13" s="125"/>
      <c r="E13" s="186"/>
      <c r="F13" s="125"/>
    </row>
    <row r="14" spans="1:6" s="217" customFormat="1" ht="25.5">
      <c r="A14" s="122" t="s">
        <v>951</v>
      </c>
      <c r="B14" s="123" t="s">
        <v>1074</v>
      </c>
      <c r="C14" s="124"/>
      <c r="D14" s="125"/>
      <c r="E14" s="186"/>
      <c r="F14" s="125"/>
    </row>
    <row r="15" spans="1:6" s="217" customFormat="1">
      <c r="A15" s="122" t="s">
        <v>951</v>
      </c>
      <c r="B15" s="123" t="s">
        <v>1075</v>
      </c>
      <c r="C15" s="124"/>
      <c r="D15" s="125"/>
      <c r="E15" s="186"/>
      <c r="F15" s="125"/>
    </row>
    <row r="16" spans="1:6" s="217" customFormat="1" ht="38.25">
      <c r="A16" s="122" t="s">
        <v>951</v>
      </c>
      <c r="B16" s="123" t="s">
        <v>1966</v>
      </c>
      <c r="C16" s="124"/>
      <c r="D16" s="125"/>
      <c r="E16" s="186"/>
      <c r="F16" s="125"/>
    </row>
    <row r="17" spans="1:6" s="217" customFormat="1" ht="76.5">
      <c r="A17" s="122" t="s">
        <v>951</v>
      </c>
      <c r="B17" s="123" t="s">
        <v>2676</v>
      </c>
      <c r="C17" s="124" t="s">
        <v>949</v>
      </c>
      <c r="D17" s="125">
        <v>11</v>
      </c>
      <c r="E17" s="475"/>
      <c r="F17" s="469">
        <f>ROUND(+D17*E17,2)</f>
        <v>0</v>
      </c>
    </row>
    <row r="18" spans="1:6" s="217" customFormat="1">
      <c r="A18" s="122">
        <f>IF(ISTEXT(B18),MAX($A$8:$A17)+1,"")</f>
        <v>2</v>
      </c>
      <c r="B18" s="123" t="s">
        <v>1076</v>
      </c>
      <c r="C18" s="124"/>
      <c r="D18" s="125"/>
      <c r="E18" s="125"/>
      <c r="F18" s="125"/>
    </row>
    <row r="19" spans="1:6" s="217" customFormat="1" ht="25.5">
      <c r="A19" s="122" t="s">
        <v>951</v>
      </c>
      <c r="B19" s="123" t="s">
        <v>1070</v>
      </c>
      <c r="C19" s="124"/>
      <c r="D19" s="125"/>
      <c r="E19" s="125"/>
      <c r="F19" s="125"/>
    </row>
    <row r="20" spans="1:6" s="217" customFormat="1" ht="25.5">
      <c r="A20" s="122" t="s">
        <v>951</v>
      </c>
      <c r="B20" s="123" t="s">
        <v>1071</v>
      </c>
      <c r="C20" s="124"/>
      <c r="D20" s="125"/>
      <c r="E20" s="186"/>
      <c r="F20" s="125"/>
    </row>
    <row r="21" spans="1:6" s="217" customFormat="1">
      <c r="A21" s="122" t="s">
        <v>951</v>
      </c>
      <c r="B21" s="123" t="s">
        <v>1072</v>
      </c>
      <c r="C21" s="124"/>
      <c r="D21" s="125"/>
      <c r="E21" s="186"/>
      <c r="F21" s="125"/>
    </row>
    <row r="22" spans="1:6" s="217" customFormat="1" ht="25.5">
      <c r="A22" s="122" t="s">
        <v>951</v>
      </c>
      <c r="B22" s="123" t="s">
        <v>1073</v>
      </c>
      <c r="C22" s="124"/>
      <c r="D22" s="125"/>
      <c r="E22" s="186"/>
      <c r="F22" s="125"/>
    </row>
    <row r="23" spans="1:6" s="217" customFormat="1" ht="25.5">
      <c r="A23" s="122" t="s">
        <v>951</v>
      </c>
      <c r="B23" s="123" t="s">
        <v>1074</v>
      </c>
      <c r="C23" s="124"/>
      <c r="D23" s="125"/>
      <c r="E23" s="186"/>
      <c r="F23" s="125"/>
    </row>
    <row r="24" spans="1:6" s="217" customFormat="1">
      <c r="A24" s="122" t="s">
        <v>951</v>
      </c>
      <c r="B24" s="123" t="s">
        <v>1075</v>
      </c>
      <c r="C24" s="124"/>
      <c r="D24" s="125"/>
      <c r="E24" s="186"/>
      <c r="F24" s="125"/>
    </row>
    <row r="25" spans="1:6" s="217" customFormat="1" ht="51">
      <c r="A25" s="122" t="s">
        <v>951</v>
      </c>
      <c r="B25" s="123" t="s">
        <v>1967</v>
      </c>
      <c r="C25" s="124"/>
      <c r="D25" s="125"/>
      <c r="E25" s="186"/>
      <c r="F25" s="125"/>
    </row>
    <row r="26" spans="1:6" s="217" customFormat="1" ht="78.75" customHeight="1">
      <c r="A26" s="122" t="s">
        <v>951</v>
      </c>
      <c r="B26" s="123" t="s">
        <v>2677</v>
      </c>
      <c r="C26" s="124" t="s">
        <v>949</v>
      </c>
      <c r="D26" s="125">
        <v>7</v>
      </c>
      <c r="E26" s="475"/>
      <c r="F26" s="469">
        <f>ROUND(+D26*E26,2)</f>
        <v>0</v>
      </c>
    </row>
    <row r="27" spans="1:6" s="217" customFormat="1">
      <c r="A27" s="122">
        <f>IF(ISTEXT(B27),MAX($A$8:$A26)+1,"")</f>
        <v>3</v>
      </c>
      <c r="B27" s="123" t="s">
        <v>1077</v>
      </c>
      <c r="C27" s="124"/>
      <c r="D27" s="125"/>
      <c r="E27" s="125"/>
      <c r="F27" s="125"/>
    </row>
    <row r="28" spans="1:6" s="217" customFormat="1" ht="25.5">
      <c r="A28" s="122" t="s">
        <v>951</v>
      </c>
      <c r="B28" s="123" t="s">
        <v>1070</v>
      </c>
      <c r="C28" s="124"/>
      <c r="D28" s="125"/>
      <c r="E28" s="125"/>
      <c r="F28" s="125"/>
    </row>
    <row r="29" spans="1:6" s="217" customFormat="1" ht="25.5">
      <c r="A29" s="122" t="s">
        <v>951</v>
      </c>
      <c r="B29" s="123" t="s">
        <v>1071</v>
      </c>
      <c r="C29" s="124"/>
      <c r="D29" s="125"/>
      <c r="E29" s="186"/>
      <c r="F29" s="125"/>
    </row>
    <row r="30" spans="1:6" s="217" customFormat="1">
      <c r="A30" s="122" t="s">
        <v>951</v>
      </c>
      <c r="B30" s="123" t="s">
        <v>1072</v>
      </c>
      <c r="C30" s="124"/>
      <c r="D30" s="125"/>
      <c r="E30" s="186"/>
      <c r="F30" s="125"/>
    </row>
    <row r="31" spans="1:6" s="217" customFormat="1" ht="25.5">
      <c r="A31" s="122" t="s">
        <v>951</v>
      </c>
      <c r="B31" s="123" t="s">
        <v>1073</v>
      </c>
      <c r="C31" s="124"/>
      <c r="D31" s="125"/>
      <c r="E31" s="186"/>
      <c r="F31" s="125"/>
    </row>
    <row r="32" spans="1:6" s="217" customFormat="1" ht="25.5">
      <c r="A32" s="122" t="s">
        <v>951</v>
      </c>
      <c r="B32" s="123" t="s">
        <v>1074</v>
      </c>
      <c r="C32" s="124"/>
      <c r="D32" s="125"/>
      <c r="E32" s="186"/>
      <c r="F32" s="125"/>
    </row>
    <row r="33" spans="1:6" s="217" customFormat="1">
      <c r="A33" s="122" t="s">
        <v>951</v>
      </c>
      <c r="B33" s="123" t="s">
        <v>1075</v>
      </c>
      <c r="C33" s="124"/>
      <c r="D33" s="125"/>
      <c r="E33" s="186"/>
      <c r="F33" s="125"/>
    </row>
    <row r="34" spans="1:6" s="217" customFormat="1" ht="38.25">
      <c r="A34" s="122" t="s">
        <v>951</v>
      </c>
      <c r="B34" s="123" t="s">
        <v>1968</v>
      </c>
      <c r="C34" s="124"/>
      <c r="D34" s="125"/>
      <c r="E34" s="186"/>
      <c r="F34" s="125"/>
    </row>
    <row r="35" spans="1:6" s="217" customFormat="1" ht="79.5" customHeight="1">
      <c r="A35" s="122" t="s">
        <v>951</v>
      </c>
      <c r="B35" s="123" t="s">
        <v>2678</v>
      </c>
      <c r="C35" s="124" t="s">
        <v>949</v>
      </c>
      <c r="D35" s="125">
        <v>3</v>
      </c>
      <c r="E35" s="475"/>
      <c r="F35" s="469">
        <f>ROUND(+D35*E35,2)</f>
        <v>0</v>
      </c>
    </row>
    <row r="36" spans="1:6" s="217" customFormat="1">
      <c r="A36" s="122">
        <f>IF(ISTEXT(B36),MAX($A$7:$A35)+1,"")</f>
        <v>4</v>
      </c>
      <c r="B36" s="123" t="s">
        <v>1078</v>
      </c>
      <c r="C36" s="124"/>
      <c r="D36" s="125"/>
      <c r="E36" s="186"/>
      <c r="F36" s="125"/>
    </row>
    <row r="37" spans="1:6" s="217" customFormat="1" ht="25.5">
      <c r="A37" s="122" t="s">
        <v>951</v>
      </c>
      <c r="B37" s="123" t="s">
        <v>1070</v>
      </c>
      <c r="C37" s="124"/>
      <c r="D37" s="125"/>
      <c r="E37" s="125"/>
      <c r="F37" s="125"/>
    </row>
    <row r="38" spans="1:6" s="217" customFormat="1" ht="25.5">
      <c r="A38" s="122" t="s">
        <v>951</v>
      </c>
      <c r="B38" s="123" t="s">
        <v>1071</v>
      </c>
      <c r="C38" s="124"/>
      <c r="D38" s="125"/>
      <c r="E38" s="186"/>
      <c r="F38" s="125"/>
    </row>
    <row r="39" spans="1:6" s="217" customFormat="1">
      <c r="A39" s="122" t="s">
        <v>951</v>
      </c>
      <c r="B39" s="123" t="s">
        <v>1072</v>
      </c>
      <c r="C39" s="124"/>
      <c r="D39" s="125"/>
      <c r="E39" s="186"/>
      <c r="F39" s="125"/>
    </row>
    <row r="40" spans="1:6" s="217" customFormat="1" ht="25.5">
      <c r="A40" s="122" t="s">
        <v>951</v>
      </c>
      <c r="B40" s="123" t="s">
        <v>1073</v>
      </c>
      <c r="C40" s="124"/>
      <c r="D40" s="125"/>
      <c r="E40" s="186"/>
      <c r="F40" s="125"/>
    </row>
    <row r="41" spans="1:6" s="217" customFormat="1" ht="25.5">
      <c r="A41" s="122" t="s">
        <v>951</v>
      </c>
      <c r="B41" s="123" t="s">
        <v>1074</v>
      </c>
      <c r="C41" s="124"/>
      <c r="D41" s="125"/>
      <c r="E41" s="186"/>
      <c r="F41" s="125"/>
    </row>
    <row r="42" spans="1:6" s="217" customFormat="1">
      <c r="A42" s="122" t="s">
        <v>951</v>
      </c>
      <c r="B42" s="123" t="s">
        <v>1075</v>
      </c>
      <c r="C42" s="124"/>
      <c r="D42" s="125"/>
      <c r="E42" s="186"/>
      <c r="F42" s="125"/>
    </row>
    <row r="43" spans="1:6" s="217" customFormat="1" ht="25.5">
      <c r="A43" s="122" t="s">
        <v>951</v>
      </c>
      <c r="B43" s="123" t="s">
        <v>1079</v>
      </c>
      <c r="C43" s="124"/>
      <c r="D43" s="125"/>
      <c r="E43" s="186"/>
      <c r="F43" s="125"/>
    </row>
    <row r="44" spans="1:6" s="217" customFormat="1" ht="30.75" customHeight="1">
      <c r="A44" s="122" t="s">
        <v>951</v>
      </c>
      <c r="B44" s="123" t="s">
        <v>1080</v>
      </c>
      <c r="C44" s="124"/>
      <c r="D44" s="125"/>
      <c r="E44" s="125"/>
      <c r="F44" s="125"/>
    </row>
    <row r="45" spans="1:6" s="217" customFormat="1">
      <c r="A45" s="122" t="s">
        <v>951</v>
      </c>
      <c r="B45" s="123" t="s">
        <v>1081</v>
      </c>
      <c r="C45" s="124" t="s">
        <v>949</v>
      </c>
      <c r="D45" s="125">
        <v>2</v>
      </c>
      <c r="E45" s="475"/>
      <c r="F45" s="469">
        <f>ROUND(+D45*E45,2)</f>
        <v>0</v>
      </c>
    </row>
    <row r="46" spans="1:6" s="217" customFormat="1" ht="205.5" customHeight="1">
      <c r="A46" s="122">
        <f>IF(ISTEXT(B46),MAX($A$7:$A45)+1,"")</f>
        <v>5</v>
      </c>
      <c r="B46" s="123" t="s">
        <v>2588</v>
      </c>
      <c r="C46" s="124"/>
      <c r="D46" s="125"/>
      <c r="E46" s="186"/>
      <c r="F46" s="125"/>
    </row>
    <row r="47" spans="1:6" s="217" customFormat="1">
      <c r="A47" s="122" t="s">
        <v>951</v>
      </c>
      <c r="B47" s="123" t="s">
        <v>1082</v>
      </c>
      <c r="C47" s="124" t="s">
        <v>949</v>
      </c>
      <c r="D47" s="125">
        <v>9</v>
      </c>
      <c r="E47" s="475"/>
      <c r="F47" s="469">
        <f>ROUND(+D47*E47,2)</f>
        <v>0</v>
      </c>
    </row>
    <row r="48" spans="1:6" s="217" customFormat="1" ht="191.25">
      <c r="A48" s="122">
        <f>IF(ISTEXT(B48),MAX($A$7:$A47)+1,"")</f>
        <v>6</v>
      </c>
      <c r="B48" s="123" t="s">
        <v>2587</v>
      </c>
      <c r="C48" s="124"/>
      <c r="D48" s="125"/>
      <c r="E48" s="186"/>
      <c r="F48" s="125"/>
    </row>
    <row r="49" spans="1:7" s="217" customFormat="1">
      <c r="A49" s="122" t="s">
        <v>951</v>
      </c>
      <c r="B49" s="123" t="s">
        <v>1082</v>
      </c>
      <c r="C49" s="124" t="s">
        <v>949</v>
      </c>
      <c r="D49" s="125">
        <v>2</v>
      </c>
      <c r="E49" s="475"/>
      <c r="F49" s="469">
        <f>ROUND(+D49*E49,2)</f>
        <v>0</v>
      </c>
    </row>
    <row r="50" spans="1:7" s="217" customFormat="1">
      <c r="A50" s="122">
        <f>IF(ISTEXT(B50),MAX($A$7:$A49)+1,"")</f>
        <v>7</v>
      </c>
      <c r="B50" s="123" t="s">
        <v>1083</v>
      </c>
      <c r="C50" s="124"/>
      <c r="D50" s="125"/>
      <c r="E50" s="186"/>
      <c r="F50" s="125"/>
    </row>
    <row r="51" spans="1:7" s="217" customFormat="1" ht="25.5">
      <c r="A51" s="122" t="s">
        <v>951</v>
      </c>
      <c r="B51" s="123" t="s">
        <v>1084</v>
      </c>
      <c r="C51" s="124"/>
      <c r="D51" s="125"/>
      <c r="E51" s="186"/>
      <c r="F51" s="125"/>
    </row>
    <row r="52" spans="1:7" s="217" customFormat="1">
      <c r="A52" s="122" t="s">
        <v>951</v>
      </c>
      <c r="B52" s="123" t="s">
        <v>1072</v>
      </c>
      <c r="C52" s="124"/>
      <c r="D52" s="125"/>
      <c r="E52" s="186"/>
      <c r="F52" s="125"/>
    </row>
    <row r="53" spans="1:7" s="217" customFormat="1" ht="51">
      <c r="A53" s="122" t="s">
        <v>951</v>
      </c>
      <c r="B53" s="123" t="s">
        <v>1085</v>
      </c>
      <c r="C53" s="124"/>
      <c r="D53" s="125"/>
      <c r="E53" s="186"/>
      <c r="F53" s="125"/>
    </row>
    <row r="54" spans="1:7" s="217" customFormat="1" ht="25.5">
      <c r="A54" s="122" t="s">
        <v>951</v>
      </c>
      <c r="B54" s="123" t="s">
        <v>1074</v>
      </c>
      <c r="C54" s="124"/>
      <c r="D54" s="125"/>
      <c r="E54" s="186"/>
      <c r="F54" s="125"/>
      <c r="G54" s="218"/>
    </row>
    <row r="55" spans="1:7" s="217" customFormat="1">
      <c r="A55" s="122" t="s">
        <v>951</v>
      </c>
      <c r="B55" s="123" t="s">
        <v>1075</v>
      </c>
      <c r="C55" s="124"/>
      <c r="D55" s="125"/>
      <c r="E55" s="186"/>
      <c r="F55" s="125"/>
      <c r="G55" s="218"/>
    </row>
    <row r="56" spans="1:7" s="217" customFormat="1" ht="25.5">
      <c r="A56" s="122" t="s">
        <v>951</v>
      </c>
      <c r="B56" s="123" t="s">
        <v>1086</v>
      </c>
      <c r="C56" s="124"/>
      <c r="D56" s="125"/>
      <c r="E56" s="125"/>
      <c r="F56" s="125"/>
      <c r="G56" s="218"/>
    </row>
    <row r="57" spans="1:7" s="217" customFormat="1" ht="25.5">
      <c r="A57" s="122" t="s">
        <v>951</v>
      </c>
      <c r="B57" s="123" t="s">
        <v>1087</v>
      </c>
      <c r="C57" s="124"/>
      <c r="D57" s="125"/>
      <c r="E57" s="125"/>
      <c r="F57" s="125"/>
    </row>
    <row r="58" spans="1:7" s="217" customFormat="1">
      <c r="A58" s="122" t="s">
        <v>951</v>
      </c>
      <c r="B58" s="123" t="s">
        <v>1088</v>
      </c>
      <c r="C58" s="124" t="s">
        <v>949</v>
      </c>
      <c r="D58" s="125">
        <v>2</v>
      </c>
      <c r="E58" s="475"/>
      <c r="F58" s="469">
        <f>ROUND(+D58*E58,2)</f>
        <v>0</v>
      </c>
    </row>
    <row r="59" spans="1:7" s="217" customFormat="1">
      <c r="A59" s="122">
        <f>IF(ISTEXT(B59),MAX($A$7:$A58)+1,"")</f>
        <v>8</v>
      </c>
      <c r="B59" s="123" t="s">
        <v>1089</v>
      </c>
      <c r="C59" s="124"/>
      <c r="D59" s="125"/>
      <c r="E59" s="186"/>
      <c r="F59" s="125"/>
    </row>
    <row r="60" spans="1:7" s="217" customFormat="1" ht="25.5">
      <c r="A60" s="122" t="s">
        <v>951</v>
      </c>
      <c r="B60" s="123" t="s">
        <v>1084</v>
      </c>
      <c r="C60" s="124"/>
      <c r="D60" s="125"/>
      <c r="E60" s="186"/>
      <c r="F60" s="125"/>
    </row>
    <row r="61" spans="1:7" s="217" customFormat="1" ht="51">
      <c r="A61" s="122" t="s">
        <v>951</v>
      </c>
      <c r="B61" s="123" t="s">
        <v>1090</v>
      </c>
      <c r="C61" s="124"/>
      <c r="D61" s="125"/>
      <c r="E61" s="186"/>
      <c r="F61" s="125"/>
    </row>
    <row r="62" spans="1:7" s="217" customFormat="1">
      <c r="A62" s="122" t="s">
        <v>951</v>
      </c>
      <c r="B62" s="123" t="s">
        <v>1091</v>
      </c>
      <c r="C62" s="124"/>
      <c r="D62" s="125"/>
      <c r="E62" s="186"/>
      <c r="F62" s="125"/>
    </row>
    <row r="63" spans="1:7" s="217" customFormat="1">
      <c r="A63" s="122" t="s">
        <v>951</v>
      </c>
      <c r="B63" s="123" t="s">
        <v>1092</v>
      </c>
      <c r="C63" s="124"/>
      <c r="D63" s="125"/>
      <c r="E63" s="186"/>
      <c r="F63" s="125"/>
    </row>
    <row r="64" spans="1:7" s="217" customFormat="1" ht="25.5">
      <c r="A64" s="122" t="s">
        <v>951</v>
      </c>
      <c r="B64" s="123" t="s">
        <v>1074</v>
      </c>
      <c r="C64" s="124"/>
      <c r="D64" s="125"/>
      <c r="E64" s="186"/>
      <c r="F64" s="125"/>
    </row>
    <row r="65" spans="1:6" s="217" customFormat="1">
      <c r="A65" s="122" t="s">
        <v>951</v>
      </c>
      <c r="B65" s="123" t="s">
        <v>1075</v>
      </c>
      <c r="C65" s="124"/>
      <c r="D65" s="125"/>
      <c r="E65" s="186"/>
      <c r="F65" s="125"/>
    </row>
    <row r="66" spans="1:6" s="217" customFormat="1">
      <c r="A66" s="122" t="s">
        <v>951</v>
      </c>
      <c r="B66" s="123" t="s">
        <v>1093</v>
      </c>
      <c r="C66" s="124" t="s">
        <v>949</v>
      </c>
      <c r="D66" s="125">
        <v>3</v>
      </c>
      <c r="E66" s="475"/>
      <c r="F66" s="469">
        <f>ROUND(+D66*E66,2)</f>
        <v>0</v>
      </c>
    </row>
    <row r="67" spans="1:6" s="217" customFormat="1">
      <c r="A67" s="122">
        <f>IF(ISTEXT(B67),MAX($A$7:$A66)+1,"")</f>
        <v>9</v>
      </c>
      <c r="B67" s="123" t="s">
        <v>1094</v>
      </c>
      <c r="C67" s="124"/>
      <c r="D67" s="125"/>
      <c r="E67" s="186"/>
      <c r="F67" s="125"/>
    </row>
    <row r="68" spans="1:6" s="217" customFormat="1" ht="25.5">
      <c r="A68" s="122" t="s">
        <v>951</v>
      </c>
      <c r="B68" s="123" t="s">
        <v>1071</v>
      </c>
      <c r="C68" s="124"/>
      <c r="D68" s="125"/>
      <c r="E68" s="186"/>
      <c r="F68" s="125"/>
    </row>
    <row r="69" spans="1:6" s="217" customFormat="1">
      <c r="A69" s="122" t="s">
        <v>951</v>
      </c>
      <c r="B69" s="123" t="s">
        <v>1075</v>
      </c>
      <c r="C69" s="124"/>
      <c r="D69" s="125"/>
      <c r="E69" s="186"/>
      <c r="F69" s="125"/>
    </row>
    <row r="70" spans="1:6" s="217" customFormat="1">
      <c r="A70" s="122" t="s">
        <v>951</v>
      </c>
      <c r="B70" s="123" t="s">
        <v>1095</v>
      </c>
      <c r="C70" s="124"/>
      <c r="D70" s="125"/>
      <c r="E70" s="125"/>
      <c r="F70" s="125"/>
    </row>
    <row r="71" spans="1:6" s="217" customFormat="1" ht="38.25">
      <c r="A71" s="122" t="s">
        <v>951</v>
      </c>
      <c r="B71" s="123" t="s">
        <v>1969</v>
      </c>
      <c r="C71" s="124"/>
      <c r="D71" s="125"/>
      <c r="E71" s="125"/>
      <c r="F71" s="125"/>
    </row>
    <row r="72" spans="1:6" s="217" customFormat="1" ht="38.25">
      <c r="A72" s="122" t="s">
        <v>951</v>
      </c>
      <c r="B72" s="123" t="s">
        <v>1970</v>
      </c>
      <c r="C72" s="124"/>
      <c r="D72" s="125"/>
      <c r="E72" s="125"/>
      <c r="F72" s="125"/>
    </row>
    <row r="73" spans="1:6" s="217" customFormat="1" ht="25.5">
      <c r="A73" s="122" t="s">
        <v>951</v>
      </c>
      <c r="B73" s="123" t="s">
        <v>1971</v>
      </c>
      <c r="C73" s="124" t="s">
        <v>949</v>
      </c>
      <c r="D73" s="125">
        <v>5</v>
      </c>
      <c r="E73" s="475"/>
      <c r="F73" s="469">
        <f>ROUND(+D73*E73,2)</f>
        <v>0</v>
      </c>
    </row>
    <row r="74" spans="1:6" s="217" customFormat="1">
      <c r="A74" s="122">
        <f>IF(ISTEXT(B74),MAX($A$7:$A73)+1,"")</f>
        <v>10</v>
      </c>
      <c r="B74" s="123" t="s">
        <v>1096</v>
      </c>
      <c r="C74" s="124"/>
      <c r="D74" s="125"/>
      <c r="E74" s="186"/>
      <c r="F74" s="125"/>
    </row>
    <row r="75" spans="1:6" s="217" customFormat="1" ht="25.5">
      <c r="A75" s="122" t="s">
        <v>951</v>
      </c>
      <c r="B75" s="123" t="s">
        <v>1071</v>
      </c>
      <c r="C75" s="124"/>
      <c r="D75" s="125"/>
      <c r="E75" s="186"/>
      <c r="F75" s="125"/>
    </row>
    <row r="76" spans="1:6">
      <c r="A76" s="122" t="s">
        <v>951</v>
      </c>
      <c r="B76" s="123" t="s">
        <v>1075</v>
      </c>
      <c r="C76" s="124"/>
      <c r="D76" s="125"/>
      <c r="E76" s="186"/>
      <c r="F76" s="125"/>
    </row>
    <row r="77" spans="1:6">
      <c r="A77" s="122" t="s">
        <v>951</v>
      </c>
      <c r="B77" s="123" t="s">
        <v>1095</v>
      </c>
      <c r="C77" s="124"/>
      <c r="D77" s="125"/>
      <c r="E77" s="125"/>
      <c r="F77" s="125"/>
    </row>
    <row r="78" spans="1:6" ht="38.25">
      <c r="A78" s="122" t="s">
        <v>951</v>
      </c>
      <c r="B78" s="123" t="s">
        <v>1969</v>
      </c>
      <c r="C78" s="124"/>
      <c r="D78" s="125"/>
      <c r="E78" s="125"/>
      <c r="F78" s="125"/>
    </row>
    <row r="79" spans="1:6" ht="38.25">
      <c r="A79" s="122" t="s">
        <v>951</v>
      </c>
      <c r="B79" s="123" t="s">
        <v>1970</v>
      </c>
      <c r="C79" s="124"/>
      <c r="D79" s="125"/>
      <c r="E79" s="125"/>
      <c r="F79" s="125"/>
    </row>
    <row r="80" spans="1:6" ht="25.5">
      <c r="A80" s="122" t="s">
        <v>951</v>
      </c>
      <c r="B80" s="123" t="s">
        <v>1972</v>
      </c>
      <c r="C80" s="124" t="s">
        <v>949</v>
      </c>
      <c r="D80" s="125">
        <v>3</v>
      </c>
      <c r="E80" s="475"/>
      <c r="F80" s="469">
        <f>ROUND(+D80*E80,2)</f>
        <v>0</v>
      </c>
    </row>
    <row r="81" spans="1:6">
      <c r="A81" s="122">
        <f>IF(ISTEXT(B81),MAX($A$7:$A80)+1,"")</f>
        <v>11</v>
      </c>
      <c r="B81" s="123" t="s">
        <v>1097</v>
      </c>
      <c r="C81" s="124"/>
      <c r="D81" s="125"/>
      <c r="E81" s="186"/>
      <c r="F81" s="125"/>
    </row>
    <row r="82" spans="1:6" ht="25.5">
      <c r="A82" s="122" t="s">
        <v>951</v>
      </c>
      <c r="B82" s="123" t="s">
        <v>1071</v>
      </c>
      <c r="C82" s="124"/>
      <c r="D82" s="125"/>
      <c r="E82" s="186"/>
      <c r="F82" s="125"/>
    </row>
    <row r="83" spans="1:6">
      <c r="A83" s="122" t="s">
        <v>951</v>
      </c>
      <c r="B83" s="123" t="s">
        <v>1075</v>
      </c>
      <c r="C83" s="124"/>
      <c r="D83" s="125"/>
      <c r="E83" s="186"/>
      <c r="F83" s="125"/>
    </row>
    <row r="84" spans="1:6">
      <c r="A84" s="122" t="s">
        <v>951</v>
      </c>
      <c r="B84" s="123" t="s">
        <v>1095</v>
      </c>
      <c r="C84" s="124"/>
      <c r="D84" s="125"/>
      <c r="E84" s="125"/>
      <c r="F84" s="125"/>
    </row>
    <row r="85" spans="1:6" s="217" customFormat="1" ht="38.25">
      <c r="A85" s="122" t="s">
        <v>951</v>
      </c>
      <c r="B85" s="123" t="s">
        <v>1969</v>
      </c>
      <c r="C85" s="124"/>
      <c r="D85" s="125"/>
      <c r="E85" s="125"/>
      <c r="F85" s="125"/>
    </row>
    <row r="86" spans="1:6" s="217" customFormat="1" ht="38.25">
      <c r="A86" s="122" t="s">
        <v>951</v>
      </c>
      <c r="B86" s="123" t="s">
        <v>1970</v>
      </c>
      <c r="C86" s="124"/>
      <c r="D86" s="125"/>
      <c r="E86" s="125"/>
      <c r="F86" s="125"/>
    </row>
    <row r="87" spans="1:6" s="217" customFormat="1" ht="25.5">
      <c r="A87" s="122" t="s">
        <v>951</v>
      </c>
      <c r="B87" s="123" t="s">
        <v>1973</v>
      </c>
      <c r="C87" s="124" t="s">
        <v>949</v>
      </c>
      <c r="D87" s="125">
        <v>2</v>
      </c>
      <c r="E87" s="475"/>
      <c r="F87" s="469">
        <f>ROUND(+D87*E87,2)</f>
        <v>0</v>
      </c>
    </row>
    <row r="88" spans="1:6" s="217" customFormat="1">
      <c r="A88" s="122">
        <f>IF(ISTEXT(B88),MAX($A$7:$A87)+1,"")</f>
        <v>12</v>
      </c>
      <c r="B88" s="123" t="s">
        <v>1098</v>
      </c>
      <c r="C88" s="124"/>
      <c r="D88" s="125"/>
      <c r="E88" s="186"/>
      <c r="F88" s="125"/>
    </row>
    <row r="89" spans="1:6" s="217" customFormat="1" ht="25.5">
      <c r="A89" s="122" t="s">
        <v>951</v>
      </c>
      <c r="B89" s="123" t="s">
        <v>1071</v>
      </c>
      <c r="C89" s="124"/>
      <c r="D89" s="125"/>
      <c r="E89" s="186"/>
      <c r="F89" s="125"/>
    </row>
    <row r="90" spans="1:6" s="217" customFormat="1">
      <c r="A90" s="122" t="s">
        <v>951</v>
      </c>
      <c r="B90" s="123" t="s">
        <v>1075</v>
      </c>
      <c r="C90" s="124"/>
      <c r="D90" s="125"/>
      <c r="E90" s="186"/>
      <c r="F90" s="125"/>
    </row>
    <row r="91" spans="1:6" s="217" customFormat="1">
      <c r="A91" s="122" t="s">
        <v>951</v>
      </c>
      <c r="B91" s="123" t="s">
        <v>1095</v>
      </c>
      <c r="C91" s="124"/>
      <c r="D91" s="125"/>
      <c r="E91" s="125"/>
      <c r="F91" s="125"/>
    </row>
    <row r="92" spans="1:6" s="217" customFormat="1" ht="38.25">
      <c r="A92" s="122" t="s">
        <v>951</v>
      </c>
      <c r="B92" s="123" t="s">
        <v>1969</v>
      </c>
      <c r="C92" s="124"/>
      <c r="D92" s="125"/>
      <c r="E92" s="125"/>
      <c r="F92" s="125"/>
    </row>
    <row r="93" spans="1:6" s="217" customFormat="1" ht="25.5">
      <c r="A93" s="122" t="s">
        <v>951</v>
      </c>
      <c r="B93" s="123" t="s">
        <v>1974</v>
      </c>
      <c r="C93" s="124"/>
      <c r="D93" s="125"/>
      <c r="E93" s="125"/>
      <c r="F93" s="125"/>
    </row>
    <row r="94" spans="1:6" s="217" customFormat="1" ht="25.5">
      <c r="A94" s="122" t="s">
        <v>951</v>
      </c>
      <c r="B94" s="123" t="s">
        <v>1975</v>
      </c>
      <c r="C94" s="124"/>
      <c r="D94" s="125"/>
      <c r="E94" s="125"/>
      <c r="F94" s="125"/>
    </row>
    <row r="95" spans="1:6" s="217" customFormat="1" ht="25.5">
      <c r="A95" s="122" t="s">
        <v>951</v>
      </c>
      <c r="B95" s="123" t="s">
        <v>1976</v>
      </c>
      <c r="C95" s="124"/>
      <c r="D95" s="125"/>
      <c r="E95" s="125"/>
      <c r="F95" s="125"/>
    </row>
    <row r="96" spans="1:6" s="217" customFormat="1" ht="25.5">
      <c r="A96" s="122" t="s">
        <v>951</v>
      </c>
      <c r="B96" s="123" t="s">
        <v>1977</v>
      </c>
      <c r="C96" s="124" t="s">
        <v>949</v>
      </c>
      <c r="D96" s="125">
        <v>1</v>
      </c>
      <c r="E96" s="475"/>
      <c r="F96" s="469">
        <f>ROUND(+D96*E96,2)</f>
        <v>0</v>
      </c>
    </row>
    <row r="97" spans="1:6" s="217" customFormat="1">
      <c r="A97" s="122">
        <f>IF(ISTEXT(B97),MAX($A$7:$A96)+1,"")</f>
        <v>13</v>
      </c>
      <c r="B97" s="123" t="s">
        <v>1099</v>
      </c>
      <c r="C97" s="124"/>
      <c r="D97" s="125"/>
      <c r="E97" s="186"/>
      <c r="F97" s="125"/>
    </row>
    <row r="98" spans="1:6" s="217" customFormat="1" ht="25.5">
      <c r="A98" s="122" t="s">
        <v>951</v>
      </c>
      <c r="B98" s="123" t="s">
        <v>1071</v>
      </c>
      <c r="C98" s="124"/>
      <c r="D98" s="125"/>
      <c r="E98" s="125"/>
      <c r="F98" s="125"/>
    </row>
    <row r="99" spans="1:6" s="217" customFormat="1">
      <c r="A99" s="122" t="s">
        <v>951</v>
      </c>
      <c r="B99" s="123" t="s">
        <v>1075</v>
      </c>
      <c r="C99" s="124"/>
      <c r="D99" s="125"/>
      <c r="E99" s="125"/>
      <c r="F99" s="125"/>
    </row>
    <row r="100" spans="1:6" s="217" customFormat="1">
      <c r="A100" s="122" t="s">
        <v>951</v>
      </c>
      <c r="B100" s="123" t="s">
        <v>1095</v>
      </c>
      <c r="C100" s="124"/>
      <c r="D100" s="125"/>
      <c r="E100" s="125"/>
      <c r="F100" s="125"/>
    </row>
    <row r="101" spans="1:6" s="217" customFormat="1" ht="38.25">
      <c r="A101" s="122" t="s">
        <v>951</v>
      </c>
      <c r="B101" s="123" t="s">
        <v>1969</v>
      </c>
      <c r="C101" s="124"/>
      <c r="D101" s="125"/>
      <c r="E101" s="125"/>
      <c r="F101" s="125"/>
    </row>
    <row r="102" spans="1:6" s="217" customFormat="1" ht="38.25">
      <c r="A102" s="122" t="s">
        <v>951</v>
      </c>
      <c r="B102" s="123" t="s">
        <v>1970</v>
      </c>
      <c r="C102" s="124"/>
      <c r="D102" s="125"/>
      <c r="E102" s="125"/>
      <c r="F102" s="125"/>
    </row>
    <row r="103" spans="1:6" s="217" customFormat="1" ht="25.5">
      <c r="A103" s="122" t="s">
        <v>951</v>
      </c>
      <c r="B103" s="123" t="s">
        <v>1978</v>
      </c>
      <c r="C103" s="124" t="s">
        <v>949</v>
      </c>
      <c r="D103" s="125">
        <v>1</v>
      </c>
      <c r="E103" s="475"/>
      <c r="F103" s="469">
        <f>ROUND(+D103*E103,2)</f>
        <v>0</v>
      </c>
    </row>
    <row r="104" spans="1:6" s="217" customFormat="1">
      <c r="A104" s="122">
        <f>IF(ISTEXT(B104),MAX($A$7:$A103)+1,"")</f>
        <v>14</v>
      </c>
      <c r="B104" s="123" t="s">
        <v>1100</v>
      </c>
      <c r="C104" s="124"/>
      <c r="D104" s="125"/>
      <c r="E104" s="186"/>
      <c r="F104" s="125"/>
    </row>
    <row r="105" spans="1:6" s="217" customFormat="1" ht="25.5">
      <c r="A105" s="122" t="s">
        <v>951</v>
      </c>
      <c r="B105" s="123" t="s">
        <v>1071</v>
      </c>
      <c r="C105" s="124"/>
      <c r="D105" s="125"/>
      <c r="E105" s="125"/>
      <c r="F105" s="125"/>
    </row>
    <row r="106" spans="1:6" s="217" customFormat="1">
      <c r="A106" s="122" t="s">
        <v>951</v>
      </c>
      <c r="B106" s="123" t="s">
        <v>1075</v>
      </c>
      <c r="C106" s="124"/>
      <c r="D106" s="125"/>
      <c r="E106" s="125"/>
      <c r="F106" s="125"/>
    </row>
    <row r="107" spans="1:6" s="217" customFormat="1">
      <c r="A107" s="122" t="s">
        <v>951</v>
      </c>
      <c r="B107" s="123" t="s">
        <v>1095</v>
      </c>
      <c r="C107" s="124"/>
      <c r="D107" s="125"/>
      <c r="E107" s="125"/>
      <c r="F107" s="125"/>
    </row>
    <row r="108" spans="1:6" s="217" customFormat="1" ht="38.25">
      <c r="A108" s="122" t="s">
        <v>951</v>
      </c>
      <c r="B108" s="123" t="s">
        <v>1969</v>
      </c>
      <c r="C108" s="124"/>
      <c r="D108" s="125"/>
      <c r="E108" s="125"/>
      <c r="F108" s="125"/>
    </row>
    <row r="109" spans="1:6" s="217" customFormat="1" ht="38.25">
      <c r="A109" s="122" t="s">
        <v>951</v>
      </c>
      <c r="B109" s="123" t="s">
        <v>1979</v>
      </c>
      <c r="C109" s="124"/>
      <c r="D109" s="125"/>
      <c r="E109" s="125"/>
      <c r="F109" s="125"/>
    </row>
    <row r="110" spans="1:6" s="217" customFormat="1" ht="25.5">
      <c r="A110" s="122" t="s">
        <v>951</v>
      </c>
      <c r="B110" s="123" t="s">
        <v>1980</v>
      </c>
      <c r="C110" s="124" t="s">
        <v>949</v>
      </c>
      <c r="D110" s="125">
        <v>2</v>
      </c>
      <c r="E110" s="475"/>
      <c r="F110" s="469">
        <f>ROUND(+D110*E110,2)</f>
        <v>0</v>
      </c>
    </row>
    <row r="111" spans="1:6" s="217" customFormat="1">
      <c r="A111" s="122">
        <f>IF(ISTEXT(B111),MAX($A$7:$A110)+1,"")</f>
        <v>15</v>
      </c>
      <c r="B111" s="123" t="s">
        <v>1101</v>
      </c>
      <c r="C111" s="124"/>
      <c r="D111" s="125"/>
      <c r="E111" s="186"/>
      <c r="F111" s="125"/>
    </row>
    <row r="112" spans="1:6" s="217" customFormat="1" ht="25.5">
      <c r="A112" s="122" t="s">
        <v>951</v>
      </c>
      <c r="B112" s="123" t="s">
        <v>1071</v>
      </c>
      <c r="C112" s="124"/>
      <c r="D112" s="125"/>
      <c r="E112" s="186"/>
      <c r="F112" s="125"/>
    </row>
    <row r="113" spans="1:6" s="217" customFormat="1">
      <c r="A113" s="122" t="s">
        <v>951</v>
      </c>
      <c r="B113" s="123" t="s">
        <v>1075</v>
      </c>
      <c r="C113" s="124"/>
      <c r="D113" s="125"/>
      <c r="E113" s="186"/>
      <c r="F113" s="125"/>
    </row>
    <row r="114" spans="1:6" s="217" customFormat="1" ht="51">
      <c r="A114" s="122" t="s">
        <v>951</v>
      </c>
      <c r="B114" s="123" t="s">
        <v>1981</v>
      </c>
      <c r="C114" s="124"/>
      <c r="D114" s="125"/>
      <c r="E114" s="125"/>
      <c r="F114" s="125"/>
    </row>
    <row r="115" spans="1:6" s="217" customFormat="1" ht="38.25">
      <c r="A115" s="122" t="s">
        <v>951</v>
      </c>
      <c r="B115" s="123" t="s">
        <v>1982</v>
      </c>
      <c r="C115" s="124" t="s">
        <v>949</v>
      </c>
      <c r="D115" s="125">
        <v>1</v>
      </c>
      <c r="E115" s="475"/>
      <c r="F115" s="469">
        <f>ROUND(+D115*E115,2)</f>
        <v>0</v>
      </c>
    </row>
    <row r="116" spans="1:6" s="217" customFormat="1" ht="204">
      <c r="A116" s="122">
        <f>IF(ISTEXT(B116),MAX($A$9:$A115)+1,"")</f>
        <v>16</v>
      </c>
      <c r="B116" s="131" t="s">
        <v>1102</v>
      </c>
      <c r="C116" s="124" t="s">
        <v>949</v>
      </c>
      <c r="D116" s="125">
        <v>2</v>
      </c>
      <c r="E116" s="475"/>
      <c r="F116" s="469">
        <f>ROUND(+D116*E116,2)</f>
        <v>0</v>
      </c>
    </row>
    <row r="117" spans="1:6" s="217" customFormat="1" ht="25.5">
      <c r="A117" s="122">
        <f>IF(ISTEXT(B117),MAX($A$7:A116)+1,"")</f>
        <v>17</v>
      </c>
      <c r="B117" s="123" t="s">
        <v>1103</v>
      </c>
      <c r="C117" s="124"/>
      <c r="D117" s="125"/>
      <c r="E117" s="186"/>
      <c r="F117" s="125"/>
    </row>
    <row r="118" spans="1:6" s="217" customFormat="1" ht="25.5">
      <c r="A118" s="122" t="s">
        <v>951</v>
      </c>
      <c r="B118" s="123" t="s">
        <v>1071</v>
      </c>
      <c r="C118" s="124"/>
      <c r="D118" s="125"/>
      <c r="E118" s="186"/>
      <c r="F118" s="125"/>
    </row>
    <row r="119" spans="1:6" s="217" customFormat="1">
      <c r="A119" s="122" t="s">
        <v>951</v>
      </c>
      <c r="B119" s="123" t="s">
        <v>1075</v>
      </c>
      <c r="C119" s="124"/>
      <c r="D119" s="125"/>
      <c r="E119" s="186"/>
      <c r="F119" s="125"/>
    </row>
    <row r="120" spans="1:6" s="217" customFormat="1">
      <c r="A120" s="122" t="s">
        <v>951</v>
      </c>
      <c r="B120" s="123" t="s">
        <v>2092</v>
      </c>
      <c r="C120" s="124"/>
      <c r="D120" s="125"/>
      <c r="E120" s="125"/>
      <c r="F120" s="125"/>
    </row>
    <row r="121" spans="1:6" s="217" customFormat="1" ht="25.5">
      <c r="A121" s="122" t="s">
        <v>951</v>
      </c>
      <c r="B121" s="123" t="s">
        <v>1104</v>
      </c>
      <c r="C121" s="124" t="s">
        <v>949</v>
      </c>
      <c r="D121" s="125">
        <v>2</v>
      </c>
      <c r="E121" s="475"/>
      <c r="F121" s="469">
        <f>ROUND(+D121*E121,2)</f>
        <v>0</v>
      </c>
    </row>
    <row r="122" spans="1:6" s="217" customFormat="1" ht="25.5">
      <c r="A122" s="122">
        <f>IF(ISTEXT(B122),MAX($A$7:$A121)+1,"")</f>
        <v>18</v>
      </c>
      <c r="B122" s="123" t="s">
        <v>1105</v>
      </c>
      <c r="C122" s="124"/>
      <c r="D122" s="125"/>
      <c r="E122" s="186"/>
      <c r="F122" s="125"/>
    </row>
    <row r="123" spans="1:6" s="217" customFormat="1">
      <c r="A123" s="122" t="s">
        <v>951</v>
      </c>
      <c r="B123" s="123" t="s">
        <v>1106</v>
      </c>
      <c r="C123" s="124"/>
      <c r="D123" s="125"/>
      <c r="E123" s="125"/>
      <c r="F123" s="125"/>
    </row>
    <row r="124" spans="1:6" s="217" customFormat="1" ht="25.5">
      <c r="A124" s="122" t="s">
        <v>951</v>
      </c>
      <c r="B124" s="123" t="s">
        <v>1084</v>
      </c>
      <c r="C124" s="124"/>
      <c r="D124" s="125"/>
      <c r="E124" s="186"/>
      <c r="F124" s="125"/>
    </row>
    <row r="125" spans="1:6" s="217" customFormat="1">
      <c r="A125" s="122" t="s">
        <v>951</v>
      </c>
      <c r="B125" s="123" t="s">
        <v>1075</v>
      </c>
      <c r="C125" s="124"/>
      <c r="D125" s="125"/>
      <c r="E125" s="186"/>
      <c r="F125" s="125"/>
    </row>
    <row r="126" spans="1:6" s="217" customFormat="1" ht="25.5">
      <c r="A126" s="122" t="s">
        <v>951</v>
      </c>
      <c r="B126" s="123" t="s">
        <v>1983</v>
      </c>
      <c r="C126" s="124" t="s">
        <v>949</v>
      </c>
      <c r="D126" s="125">
        <v>2</v>
      </c>
      <c r="E126" s="475"/>
      <c r="F126" s="469">
        <f>ROUND(+D126*E126,2)</f>
        <v>0</v>
      </c>
    </row>
    <row r="127" spans="1:6" s="217" customFormat="1">
      <c r="A127" s="126">
        <f>IF(ISTEXT(B127),MAX($A$7:$A126)+1,"")</f>
        <v>19</v>
      </c>
      <c r="B127" s="207" t="s">
        <v>1107</v>
      </c>
      <c r="C127" s="124"/>
      <c r="D127" s="125"/>
      <c r="E127" s="125"/>
      <c r="F127" s="133"/>
    </row>
    <row r="128" spans="1:6" s="217" customFormat="1" ht="25.5">
      <c r="A128" s="215" t="s">
        <v>951</v>
      </c>
      <c r="B128" s="207" t="s">
        <v>1108</v>
      </c>
      <c r="C128" s="124"/>
      <c r="D128" s="125"/>
      <c r="E128" s="125"/>
      <c r="F128" s="133"/>
    </row>
    <row r="129" spans="1:6" s="217" customFormat="1" ht="38.25">
      <c r="A129" s="215" t="s">
        <v>951</v>
      </c>
      <c r="B129" s="207" t="s">
        <v>1109</v>
      </c>
      <c r="C129" s="124"/>
      <c r="D129" s="125"/>
      <c r="E129" s="125"/>
      <c r="F129" s="133"/>
    </row>
    <row r="130" spans="1:6" s="217" customFormat="1">
      <c r="A130" s="215" t="s">
        <v>951</v>
      </c>
      <c r="B130" s="207" t="s">
        <v>1110</v>
      </c>
      <c r="C130" s="124"/>
      <c r="D130" s="125"/>
      <c r="E130" s="125"/>
      <c r="F130" s="133"/>
    </row>
    <row r="131" spans="1:6" s="217" customFormat="1" ht="25.5">
      <c r="A131" s="215" t="s">
        <v>951</v>
      </c>
      <c r="B131" s="207" t="s">
        <v>1071</v>
      </c>
      <c r="C131" s="124"/>
      <c r="D131" s="125"/>
      <c r="E131" s="125"/>
      <c r="F131" s="133"/>
    </row>
    <row r="132" spans="1:6" s="217" customFormat="1" ht="25.5">
      <c r="A132" s="215" t="s">
        <v>951</v>
      </c>
      <c r="B132" s="207" t="s">
        <v>1111</v>
      </c>
      <c r="C132" s="124"/>
      <c r="D132" s="125"/>
      <c r="E132" s="125"/>
      <c r="F132" s="133"/>
    </row>
    <row r="133" spans="1:6" s="217" customFormat="1">
      <c r="A133" s="215" t="s">
        <v>951</v>
      </c>
      <c r="B133" s="207" t="s">
        <v>1112</v>
      </c>
      <c r="C133" s="124"/>
      <c r="D133" s="125"/>
      <c r="E133" s="125"/>
      <c r="F133" s="133"/>
    </row>
    <row r="134" spans="1:6" s="217" customFormat="1" ht="38.25">
      <c r="A134" s="215" t="s">
        <v>951</v>
      </c>
      <c r="B134" s="207" t="s">
        <v>1984</v>
      </c>
      <c r="C134" s="124"/>
      <c r="D134" s="125"/>
      <c r="E134" s="125"/>
      <c r="F134" s="133"/>
    </row>
    <row r="135" spans="1:6" s="217" customFormat="1" ht="51">
      <c r="A135" s="215" t="s">
        <v>951</v>
      </c>
      <c r="B135" s="207" t="s">
        <v>1985</v>
      </c>
      <c r="C135" s="219" t="s">
        <v>949</v>
      </c>
      <c r="D135" s="133">
        <v>3</v>
      </c>
      <c r="E135" s="475"/>
      <c r="F135" s="469">
        <f>ROUND(+D135*E135,2)</f>
        <v>0</v>
      </c>
    </row>
    <row r="136" spans="1:6" s="217" customFormat="1">
      <c r="A136" s="122">
        <f>IF(ISTEXT(B136),MAX($A$7:$A135)+1,"")</f>
        <v>20</v>
      </c>
      <c r="B136" s="220" t="s">
        <v>1113</v>
      </c>
      <c r="C136" s="124"/>
      <c r="D136" s="125"/>
      <c r="E136" s="125"/>
      <c r="F136" s="125"/>
    </row>
    <row r="137" spans="1:6" s="217" customFormat="1" ht="25.5">
      <c r="A137" s="215" t="s">
        <v>951</v>
      </c>
      <c r="B137" s="220" t="s">
        <v>1114</v>
      </c>
      <c r="C137" s="124"/>
      <c r="D137" s="125"/>
      <c r="E137" s="125"/>
      <c r="F137" s="125"/>
    </row>
    <row r="138" spans="1:6" s="217" customFormat="1" ht="25.5">
      <c r="A138" s="215" t="s">
        <v>951</v>
      </c>
      <c r="B138" s="220" t="s">
        <v>1115</v>
      </c>
      <c r="C138" s="124"/>
      <c r="D138" s="125"/>
      <c r="E138" s="125"/>
      <c r="F138" s="125"/>
    </row>
    <row r="139" spans="1:6" s="217" customFormat="1">
      <c r="A139" s="215" t="s">
        <v>951</v>
      </c>
      <c r="B139" s="220" t="s">
        <v>1116</v>
      </c>
      <c r="C139" s="124"/>
      <c r="D139" s="125"/>
      <c r="E139" s="125"/>
      <c r="F139" s="125"/>
    </row>
    <row r="140" spans="1:6" s="217" customFormat="1">
      <c r="A140" s="215" t="s">
        <v>951</v>
      </c>
      <c r="B140" s="220" t="s">
        <v>1112</v>
      </c>
      <c r="C140" s="124" t="s">
        <v>949</v>
      </c>
      <c r="D140" s="125">
        <v>2</v>
      </c>
      <c r="E140" s="475"/>
      <c r="F140" s="469">
        <f>ROUND(+D140*E140,2)</f>
        <v>0</v>
      </c>
    </row>
    <row r="141" spans="1:6" s="217" customFormat="1" ht="102">
      <c r="A141" s="122">
        <f>IF(ISTEXT(B141),MAX($A$7:$A140)+1,"")</f>
        <v>21</v>
      </c>
      <c r="B141" s="123" t="s">
        <v>1117</v>
      </c>
      <c r="C141" s="124" t="s">
        <v>949</v>
      </c>
      <c r="D141" s="125">
        <v>4</v>
      </c>
      <c r="E141" s="475"/>
      <c r="F141" s="469">
        <f>ROUND(+D141*E141,2)</f>
        <v>0</v>
      </c>
    </row>
    <row r="142" spans="1:6" s="217" customFormat="1" ht="240" customHeight="1">
      <c r="A142" s="122">
        <f>IF(ISTEXT(B142),MAX($A$7:$A141)+1,"")</f>
        <v>22</v>
      </c>
      <c r="B142" s="123" t="s">
        <v>2679</v>
      </c>
      <c r="C142" s="124" t="s">
        <v>949</v>
      </c>
      <c r="D142" s="125">
        <v>7</v>
      </c>
      <c r="E142" s="475"/>
      <c r="F142" s="469">
        <f>ROUND(+D142*E142,2)</f>
        <v>0</v>
      </c>
    </row>
    <row r="143" spans="1:6" s="217" customFormat="1" ht="51">
      <c r="A143" s="122">
        <f>IF(ISTEXT(B143),MAX($A$7:$A142)+1,"")</f>
        <v>23</v>
      </c>
      <c r="B143" s="123" t="s">
        <v>1118</v>
      </c>
      <c r="C143" s="124" t="s">
        <v>949</v>
      </c>
      <c r="D143" s="125">
        <v>1</v>
      </c>
      <c r="E143" s="475"/>
      <c r="F143" s="469">
        <f>ROUND(+D143*E143,2)</f>
        <v>0</v>
      </c>
    </row>
    <row r="144" spans="1:6" s="217" customFormat="1" ht="51">
      <c r="A144" s="122">
        <f>IF(ISTEXT(B144),MAX($A$7:$A143)+1,"")</f>
        <v>24</v>
      </c>
      <c r="B144" s="123" t="s">
        <v>1119</v>
      </c>
      <c r="C144" s="124" t="s">
        <v>949</v>
      </c>
      <c r="D144" s="125">
        <v>1</v>
      </c>
      <c r="E144" s="475"/>
      <c r="F144" s="469">
        <f>ROUND(+D144*E144,2)</f>
        <v>0</v>
      </c>
    </row>
    <row r="145" spans="1:6" s="217" customFormat="1" ht="38.25">
      <c r="A145" s="122">
        <f>IF(ISTEXT(B145),MAX($A$7:$A144)+1,"")</f>
        <v>25</v>
      </c>
      <c r="B145" s="123" t="s">
        <v>1120</v>
      </c>
      <c r="C145" s="124"/>
      <c r="D145" s="125"/>
      <c r="E145" s="186"/>
      <c r="F145" s="125"/>
    </row>
    <row r="146" spans="1:6" s="217" customFormat="1">
      <c r="A146" s="122"/>
      <c r="B146" s="220" t="s">
        <v>1121</v>
      </c>
      <c r="C146" s="124" t="s">
        <v>936</v>
      </c>
      <c r="D146" s="125">
        <v>7</v>
      </c>
      <c r="E146" s="475"/>
      <c r="F146" s="469">
        <f>ROUND(+D146*E146,2)</f>
        <v>0</v>
      </c>
    </row>
    <row r="147" spans="1:6" s="217" customFormat="1">
      <c r="A147" s="122"/>
      <c r="B147" s="220" t="s">
        <v>1122</v>
      </c>
      <c r="C147" s="124" t="s">
        <v>936</v>
      </c>
      <c r="D147" s="125">
        <v>1</v>
      </c>
      <c r="E147" s="475"/>
      <c r="F147" s="469">
        <f>ROUND(+D147*E147,2)</f>
        <v>0</v>
      </c>
    </row>
    <row r="148" spans="1:6" s="217" customFormat="1">
      <c r="A148" s="122"/>
      <c r="B148" s="220" t="s">
        <v>1123</v>
      </c>
      <c r="C148" s="124" t="s">
        <v>936</v>
      </c>
      <c r="D148" s="125">
        <v>1</v>
      </c>
      <c r="E148" s="475"/>
      <c r="F148" s="469">
        <f>ROUND(+D148*E148,2)</f>
        <v>0</v>
      </c>
    </row>
    <row r="149" spans="1:6" s="217" customFormat="1">
      <c r="A149" s="122"/>
      <c r="B149" s="220" t="s">
        <v>1124</v>
      </c>
      <c r="C149" s="124" t="s">
        <v>936</v>
      </c>
      <c r="D149" s="125">
        <v>1</v>
      </c>
      <c r="E149" s="475"/>
      <c r="F149" s="469">
        <f>ROUND(+D149*E149,2)</f>
        <v>0</v>
      </c>
    </row>
    <row r="150" spans="1:6" s="217" customFormat="1">
      <c r="A150" s="122"/>
      <c r="B150" s="220" t="s">
        <v>1125</v>
      </c>
      <c r="C150" s="124" t="s">
        <v>936</v>
      </c>
      <c r="D150" s="125">
        <v>2</v>
      </c>
      <c r="E150" s="475"/>
      <c r="F150" s="469">
        <f>ROUND(+D150*E150,2)</f>
        <v>0</v>
      </c>
    </row>
    <row r="151" spans="1:6" s="217" customFormat="1" ht="38.25">
      <c r="A151" s="122">
        <f>IF(ISTEXT(B151),MAX($A$7:$A150)+1,"")</f>
        <v>26</v>
      </c>
      <c r="B151" s="220" t="s">
        <v>1126</v>
      </c>
      <c r="C151" s="124"/>
      <c r="D151" s="125"/>
      <c r="E151" s="186"/>
      <c r="F151" s="125"/>
    </row>
    <row r="152" spans="1:6" s="217" customFormat="1">
      <c r="A152" s="122"/>
      <c r="B152" s="220" t="s">
        <v>1127</v>
      </c>
      <c r="C152" s="124" t="s">
        <v>936</v>
      </c>
      <c r="D152" s="125">
        <v>20</v>
      </c>
      <c r="E152" s="475"/>
      <c r="F152" s="469">
        <f t="shared" ref="F152:F157" si="0">ROUND(+D152*E152,2)</f>
        <v>0</v>
      </c>
    </row>
    <row r="153" spans="1:6" s="217" customFormat="1">
      <c r="A153" s="122"/>
      <c r="B153" s="220" t="s">
        <v>1128</v>
      </c>
      <c r="C153" s="124" t="s">
        <v>936</v>
      </c>
      <c r="D153" s="125">
        <v>10</v>
      </c>
      <c r="E153" s="475"/>
      <c r="F153" s="469">
        <f t="shared" si="0"/>
        <v>0</v>
      </c>
    </row>
    <row r="154" spans="1:6" s="217" customFormat="1">
      <c r="A154" s="122"/>
      <c r="B154" s="220" t="s">
        <v>1129</v>
      </c>
      <c r="C154" s="124" t="s">
        <v>936</v>
      </c>
      <c r="D154" s="125">
        <v>12</v>
      </c>
      <c r="E154" s="475"/>
      <c r="F154" s="469">
        <f t="shared" si="0"/>
        <v>0</v>
      </c>
    </row>
    <row r="155" spans="1:6" s="217" customFormat="1">
      <c r="A155" s="122"/>
      <c r="B155" s="220" t="s">
        <v>1123</v>
      </c>
      <c r="C155" s="124" t="s">
        <v>936</v>
      </c>
      <c r="D155" s="125">
        <v>2</v>
      </c>
      <c r="E155" s="475"/>
      <c r="F155" s="469">
        <f t="shared" si="0"/>
        <v>0</v>
      </c>
    </row>
    <row r="156" spans="1:6" s="217" customFormat="1">
      <c r="A156" s="122"/>
      <c r="B156" s="220" t="s">
        <v>1130</v>
      </c>
      <c r="C156" s="124" t="s">
        <v>936</v>
      </c>
      <c r="D156" s="125">
        <v>11</v>
      </c>
      <c r="E156" s="475"/>
      <c r="F156" s="469">
        <f t="shared" si="0"/>
        <v>0</v>
      </c>
    </row>
    <row r="157" spans="1:6" s="217" customFormat="1">
      <c r="A157" s="122"/>
      <c r="B157" s="220" t="s">
        <v>1131</v>
      </c>
      <c r="C157" s="124" t="s">
        <v>936</v>
      </c>
      <c r="D157" s="125">
        <v>6</v>
      </c>
      <c r="E157" s="475"/>
      <c r="F157" s="469">
        <f t="shared" si="0"/>
        <v>0</v>
      </c>
    </row>
    <row r="158" spans="1:6" s="217" customFormat="1" ht="191.25">
      <c r="A158" s="122">
        <f>IF(ISTEXT(B158),MAX($A$7:$A157)+1,"")</f>
        <v>27</v>
      </c>
      <c r="B158" s="123" t="s">
        <v>2680</v>
      </c>
      <c r="C158" s="124"/>
      <c r="D158" s="125"/>
      <c r="E158" s="125"/>
      <c r="F158" s="125"/>
    </row>
    <row r="159" spans="1:6" s="217" customFormat="1">
      <c r="A159" s="122"/>
      <c r="B159" s="123" t="s">
        <v>1132</v>
      </c>
      <c r="C159" s="124" t="s">
        <v>936</v>
      </c>
      <c r="D159" s="125">
        <v>1</v>
      </c>
      <c r="E159" s="475"/>
      <c r="F159" s="469">
        <f>ROUND(+D159*E159,2)</f>
        <v>0</v>
      </c>
    </row>
    <row r="160" spans="1:6" ht="156" customHeight="1">
      <c r="A160" s="122">
        <f>IF(ISTEXT(B160),MAX($A$7:$A159)+1,"")</f>
        <v>28</v>
      </c>
      <c r="B160" s="123" t="s">
        <v>1964</v>
      </c>
      <c r="C160" s="124"/>
      <c r="D160" s="125"/>
      <c r="E160" s="125"/>
      <c r="F160" s="125"/>
    </row>
    <row r="161" spans="1:6">
      <c r="A161" s="122"/>
      <c r="B161" s="123" t="s">
        <v>1133</v>
      </c>
      <c r="C161" s="124"/>
      <c r="D161" s="125"/>
      <c r="E161" s="186"/>
      <c r="F161" s="125"/>
    </row>
    <row r="162" spans="1:6" ht="25.5">
      <c r="A162" s="122"/>
      <c r="B162" s="123" t="s">
        <v>1965</v>
      </c>
      <c r="C162" s="124" t="s">
        <v>936</v>
      </c>
      <c r="D162" s="125">
        <v>1</v>
      </c>
      <c r="E162" s="475"/>
      <c r="F162" s="469">
        <f>ROUND(+D162*E162,2)</f>
        <v>0</v>
      </c>
    </row>
    <row r="163" spans="1:6" ht="38.25">
      <c r="A163" s="122">
        <f>IF(ISTEXT(B163),MAX($A$7:$A162)+1,"")</f>
        <v>29</v>
      </c>
      <c r="B163" s="220" t="s">
        <v>2123</v>
      </c>
      <c r="C163" s="124"/>
      <c r="D163" s="125"/>
      <c r="E163" s="186"/>
      <c r="F163" s="125"/>
    </row>
    <row r="164" spans="1:6" ht="25.5">
      <c r="A164" s="215"/>
      <c r="B164" s="220" t="s">
        <v>1134</v>
      </c>
      <c r="C164" s="124" t="s">
        <v>936</v>
      </c>
      <c r="D164" s="125">
        <v>1</v>
      </c>
      <c r="E164" s="475"/>
      <c r="F164" s="469">
        <f>ROUND(+D164*E164,2)</f>
        <v>0</v>
      </c>
    </row>
    <row r="165" spans="1:6" s="221" customFormat="1">
      <c r="A165" s="122">
        <f>IF(ISTEXT(B165),MAX($A$7:$A164)+1,"")</f>
        <v>30</v>
      </c>
      <c r="B165" s="220" t="s">
        <v>1135</v>
      </c>
      <c r="C165" s="124" t="s">
        <v>936</v>
      </c>
      <c r="D165" s="125">
        <v>4</v>
      </c>
      <c r="E165" s="475"/>
      <c r="F165" s="469">
        <f>ROUND(+D165*E165,2)</f>
        <v>0</v>
      </c>
    </row>
    <row r="166" spans="1:6" ht="15.75">
      <c r="A166" s="122">
        <f>IF(ISTEXT(B166),MAX($A$7:$A165)+1,"")</f>
        <v>31</v>
      </c>
      <c r="B166" s="220" t="s">
        <v>2124</v>
      </c>
      <c r="C166" s="124" t="s">
        <v>936</v>
      </c>
      <c r="D166" s="125">
        <v>1</v>
      </c>
      <c r="E166" s="475"/>
      <c r="F166" s="469">
        <f>ROUND(+D166*E166,2)</f>
        <v>0</v>
      </c>
    </row>
    <row r="167" spans="1:6" ht="25.5">
      <c r="A167" s="122">
        <f>IF(ISTEXT(B167),MAX($A$7:$A166)+1,"")</f>
        <v>32</v>
      </c>
      <c r="B167" s="220" t="s">
        <v>1136</v>
      </c>
      <c r="C167" s="124"/>
      <c r="D167" s="125"/>
      <c r="E167" s="186"/>
      <c r="F167" s="125"/>
    </row>
    <row r="168" spans="1:6">
      <c r="A168" s="215"/>
      <c r="B168" s="220" t="s">
        <v>1137</v>
      </c>
      <c r="C168" s="124" t="s">
        <v>936</v>
      </c>
      <c r="D168" s="125">
        <v>3</v>
      </c>
      <c r="E168" s="475"/>
      <c r="F168" s="469">
        <f>ROUND(+D168*E168,2)</f>
        <v>0</v>
      </c>
    </row>
    <row r="169" spans="1:6" ht="38.25">
      <c r="A169" s="122">
        <f>IF(ISTEXT(B169),MAX($A$7:$A168)+1,"")</f>
        <v>33</v>
      </c>
      <c r="B169" s="220" t="s">
        <v>1138</v>
      </c>
      <c r="C169" s="124" t="s">
        <v>936</v>
      </c>
      <c r="D169" s="125">
        <v>5</v>
      </c>
      <c r="E169" s="475"/>
      <c r="F169" s="469">
        <f>ROUND(+D169*E169,2)</f>
        <v>0</v>
      </c>
    </row>
    <row r="170" spans="1:6" ht="51">
      <c r="A170" s="122">
        <f>IF(ISTEXT(B170),MAX($A$7:$A169)+1,"")</f>
        <v>34</v>
      </c>
      <c r="B170" s="123" t="s">
        <v>1139</v>
      </c>
      <c r="C170" s="124"/>
      <c r="D170" s="125"/>
      <c r="E170" s="186"/>
      <c r="F170" s="125"/>
    </row>
    <row r="171" spans="1:6">
      <c r="A171" s="215"/>
      <c r="B171" s="123" t="s">
        <v>1140</v>
      </c>
      <c r="C171" s="124"/>
      <c r="D171" s="125"/>
      <c r="E171" s="186"/>
      <c r="F171" s="125"/>
    </row>
    <row r="172" spans="1:6">
      <c r="A172" s="215"/>
      <c r="B172" s="123" t="s">
        <v>1141</v>
      </c>
      <c r="C172" s="124"/>
      <c r="D172" s="125"/>
      <c r="E172" s="186"/>
      <c r="F172" s="125"/>
    </row>
    <row r="173" spans="1:6">
      <c r="A173" s="215"/>
      <c r="B173" s="123" t="s">
        <v>1142</v>
      </c>
      <c r="C173" s="124"/>
      <c r="D173" s="125"/>
      <c r="E173" s="186"/>
      <c r="F173" s="125"/>
    </row>
    <row r="174" spans="1:6" ht="25.5">
      <c r="A174" s="215"/>
      <c r="B174" s="123" t="s">
        <v>2094</v>
      </c>
      <c r="C174" s="124" t="s">
        <v>936</v>
      </c>
      <c r="D174" s="125">
        <v>1</v>
      </c>
      <c r="E174" s="475"/>
      <c r="F174" s="469">
        <f>ROUND(+D174*E174,2)</f>
        <v>0</v>
      </c>
    </row>
    <row r="175" spans="1:6" ht="89.25">
      <c r="A175" s="122">
        <f>IF(ISTEXT(B175),MAX($A$7:$A174)+1,"")</f>
        <v>35</v>
      </c>
      <c r="B175" s="220" t="s">
        <v>1143</v>
      </c>
      <c r="C175" s="124"/>
      <c r="D175" s="125"/>
      <c r="E175" s="186"/>
      <c r="F175" s="125"/>
    </row>
    <row r="176" spans="1:6">
      <c r="A176" s="122"/>
      <c r="B176" s="222" t="s">
        <v>2002</v>
      </c>
      <c r="C176" s="124"/>
      <c r="D176" s="125"/>
      <c r="E176" s="186"/>
      <c r="F176" s="125"/>
    </row>
    <row r="177" spans="1:6">
      <c r="A177" s="122"/>
      <c r="B177" s="222" t="s">
        <v>1996</v>
      </c>
      <c r="C177" s="124"/>
      <c r="D177" s="125"/>
      <c r="E177" s="186"/>
      <c r="F177" s="125"/>
    </row>
    <row r="178" spans="1:6">
      <c r="A178" s="122"/>
      <c r="B178" s="222" t="s">
        <v>1997</v>
      </c>
      <c r="C178" s="124"/>
      <c r="D178" s="125"/>
      <c r="E178" s="186"/>
      <c r="F178" s="125"/>
    </row>
    <row r="179" spans="1:6">
      <c r="A179" s="122"/>
      <c r="B179" s="222" t="s">
        <v>2000</v>
      </c>
      <c r="C179" s="124"/>
      <c r="D179" s="125"/>
      <c r="E179" s="186"/>
      <c r="F179" s="125"/>
    </row>
    <row r="180" spans="1:6" ht="14.25">
      <c r="A180" s="122"/>
      <c r="B180" s="222" t="s">
        <v>2125</v>
      </c>
      <c r="C180" s="124"/>
      <c r="D180" s="125"/>
      <c r="E180" s="186"/>
      <c r="F180" s="125"/>
    </row>
    <row r="181" spans="1:6" ht="14.25">
      <c r="A181" s="122"/>
      <c r="B181" s="222" t="s">
        <v>2126</v>
      </c>
      <c r="C181" s="124"/>
      <c r="D181" s="125"/>
      <c r="E181" s="186"/>
      <c r="F181" s="125"/>
    </row>
    <row r="182" spans="1:6">
      <c r="A182" s="122"/>
      <c r="B182" s="222" t="s">
        <v>2001</v>
      </c>
      <c r="C182" s="124"/>
      <c r="D182" s="125"/>
      <c r="E182" s="186"/>
      <c r="F182" s="125"/>
    </row>
    <row r="183" spans="1:6">
      <c r="A183" s="122"/>
      <c r="B183" s="222" t="s">
        <v>1998</v>
      </c>
      <c r="C183" s="124"/>
      <c r="D183" s="125"/>
      <c r="E183" s="186"/>
      <c r="F183" s="125"/>
    </row>
    <row r="184" spans="1:6">
      <c r="A184" s="122"/>
      <c r="B184" s="222" t="s">
        <v>2003</v>
      </c>
      <c r="C184" s="124"/>
      <c r="D184" s="125"/>
      <c r="E184" s="186"/>
      <c r="F184" s="125"/>
    </row>
    <row r="185" spans="1:6">
      <c r="A185" s="122"/>
      <c r="B185" s="222" t="s">
        <v>1999</v>
      </c>
      <c r="C185" s="124"/>
      <c r="D185" s="125"/>
      <c r="E185" s="186"/>
      <c r="F185" s="125"/>
    </row>
    <row r="186" spans="1:6">
      <c r="A186" s="122"/>
      <c r="B186" s="223" t="s">
        <v>2004</v>
      </c>
      <c r="C186" s="124"/>
      <c r="D186" s="125"/>
      <c r="E186" s="186"/>
      <c r="F186" s="125"/>
    </row>
    <row r="187" spans="1:6" ht="25.5">
      <c r="A187" s="215"/>
      <c r="B187" s="220" t="s">
        <v>2093</v>
      </c>
      <c r="C187" s="124" t="s">
        <v>936</v>
      </c>
      <c r="D187" s="125">
        <v>1</v>
      </c>
      <c r="E187" s="475"/>
      <c r="F187" s="469">
        <f>ROUND(+D187*E187,2)</f>
        <v>0</v>
      </c>
    </row>
    <row r="188" spans="1:6" ht="25.5">
      <c r="A188" s="122">
        <f>IF(ISTEXT(B188),MAX($A$7:$A187)+1,"")</f>
        <v>36</v>
      </c>
      <c r="B188" s="220" t="s">
        <v>2012</v>
      </c>
      <c r="C188" s="124"/>
      <c r="D188" s="125"/>
      <c r="E188" s="186"/>
      <c r="F188" s="125"/>
    </row>
    <row r="189" spans="1:6" ht="25.5">
      <c r="A189" s="122"/>
      <c r="B189" s="223" t="s">
        <v>2005</v>
      </c>
      <c r="C189" s="124"/>
      <c r="D189" s="125"/>
      <c r="E189" s="186"/>
      <c r="F189" s="125"/>
    </row>
    <row r="190" spans="1:6">
      <c r="A190" s="122"/>
      <c r="B190" s="224" t="s">
        <v>1167</v>
      </c>
      <c r="C190" s="124"/>
      <c r="D190" s="125"/>
      <c r="E190" s="186"/>
      <c r="F190" s="125"/>
    </row>
    <row r="191" spans="1:6">
      <c r="A191" s="122"/>
      <c r="B191" s="223" t="s">
        <v>2006</v>
      </c>
      <c r="C191" s="124"/>
      <c r="D191" s="125"/>
      <c r="E191" s="186"/>
      <c r="F191" s="125"/>
    </row>
    <row r="192" spans="1:6">
      <c r="A192" s="122"/>
      <c r="B192" s="223" t="s">
        <v>2007</v>
      </c>
      <c r="C192" s="124"/>
      <c r="D192" s="125"/>
      <c r="E192" s="186"/>
      <c r="F192" s="125"/>
    </row>
    <row r="193" spans="1:6">
      <c r="A193" s="122"/>
      <c r="B193" s="223" t="s">
        <v>2008</v>
      </c>
      <c r="C193" s="124"/>
      <c r="D193" s="125"/>
      <c r="E193" s="186"/>
      <c r="F193" s="125"/>
    </row>
    <row r="194" spans="1:6">
      <c r="A194" s="122"/>
      <c r="B194" s="223" t="s">
        <v>2009</v>
      </c>
      <c r="C194" s="124"/>
      <c r="D194" s="125"/>
      <c r="E194" s="186"/>
      <c r="F194" s="125"/>
    </row>
    <row r="195" spans="1:6">
      <c r="A195" s="122"/>
      <c r="B195" s="223" t="s">
        <v>2013</v>
      </c>
      <c r="C195" s="124"/>
      <c r="D195" s="125"/>
      <c r="E195" s="186"/>
      <c r="F195" s="125"/>
    </row>
    <row r="196" spans="1:6">
      <c r="A196" s="122"/>
      <c r="B196" s="223" t="s">
        <v>2010</v>
      </c>
      <c r="C196" s="124"/>
      <c r="D196" s="125"/>
      <c r="E196" s="186"/>
      <c r="F196" s="125"/>
    </row>
    <row r="197" spans="1:6" ht="38.25">
      <c r="A197" s="122"/>
      <c r="B197" s="223" t="s">
        <v>2011</v>
      </c>
      <c r="C197" s="124"/>
      <c r="D197" s="125"/>
      <c r="E197" s="186"/>
      <c r="F197" s="125"/>
    </row>
    <row r="198" spans="1:6" ht="25.5">
      <c r="A198" s="215"/>
      <c r="B198" s="220" t="s">
        <v>2090</v>
      </c>
      <c r="C198" s="124" t="s">
        <v>936</v>
      </c>
      <c r="D198" s="125">
        <v>1</v>
      </c>
      <c r="E198" s="475"/>
      <c r="F198" s="469">
        <f>ROUND(+D198*E198,2)</f>
        <v>0</v>
      </c>
    </row>
    <row r="199" spans="1:6" ht="38.25">
      <c r="A199" s="122">
        <f>IF(ISTEXT(B199),MAX($A$7:$A198)+1,"")</f>
        <v>37</v>
      </c>
      <c r="B199" s="220" t="s">
        <v>2014</v>
      </c>
      <c r="C199" s="124"/>
      <c r="D199" s="125"/>
      <c r="E199" s="186"/>
      <c r="F199" s="125"/>
    </row>
    <row r="200" spans="1:6" ht="25.5">
      <c r="A200" s="122"/>
      <c r="B200" s="223" t="s">
        <v>2005</v>
      </c>
      <c r="C200" s="124"/>
      <c r="D200" s="125"/>
      <c r="E200" s="186"/>
      <c r="F200" s="125"/>
    </row>
    <row r="201" spans="1:6">
      <c r="A201" s="122"/>
      <c r="B201" s="224" t="s">
        <v>1167</v>
      </c>
      <c r="C201" s="124"/>
      <c r="D201" s="125"/>
      <c r="E201" s="186"/>
      <c r="F201" s="125"/>
    </row>
    <row r="202" spans="1:6">
      <c r="A202" s="122"/>
      <c r="B202" s="223" t="s">
        <v>2006</v>
      </c>
      <c r="C202" s="124"/>
      <c r="D202" s="125"/>
      <c r="E202" s="186"/>
      <c r="F202" s="125"/>
    </row>
    <row r="203" spans="1:6">
      <c r="A203" s="122"/>
      <c r="B203" s="223" t="s">
        <v>2007</v>
      </c>
      <c r="C203" s="124"/>
      <c r="D203" s="125"/>
      <c r="E203" s="186"/>
      <c r="F203" s="125"/>
    </row>
    <row r="204" spans="1:6">
      <c r="A204" s="122"/>
      <c r="B204" s="223" t="s">
        <v>2008</v>
      </c>
      <c r="C204" s="124"/>
      <c r="D204" s="125"/>
      <c r="E204" s="186"/>
      <c r="F204" s="125"/>
    </row>
    <row r="205" spans="1:6">
      <c r="A205" s="122"/>
      <c r="B205" s="223" t="s">
        <v>2009</v>
      </c>
      <c r="C205" s="124"/>
      <c r="D205" s="125"/>
      <c r="E205" s="186"/>
      <c r="F205" s="125"/>
    </row>
    <row r="206" spans="1:6">
      <c r="A206" s="122"/>
      <c r="B206" s="223" t="s">
        <v>1175</v>
      </c>
      <c r="C206" s="124"/>
      <c r="D206" s="125"/>
      <c r="E206" s="186"/>
      <c r="F206" s="125"/>
    </row>
    <row r="207" spans="1:6">
      <c r="A207" s="122"/>
      <c r="B207" s="223" t="s">
        <v>2010</v>
      </c>
      <c r="C207" s="124"/>
      <c r="D207" s="125"/>
      <c r="E207" s="186"/>
      <c r="F207" s="125"/>
    </row>
    <row r="208" spans="1:6" ht="38.25">
      <c r="A208" s="122"/>
      <c r="B208" s="223" t="s">
        <v>2011</v>
      </c>
      <c r="C208" s="124"/>
      <c r="D208" s="125"/>
      <c r="E208" s="186"/>
      <c r="F208" s="125"/>
    </row>
    <row r="209" spans="1:6" ht="25.5">
      <c r="A209" s="215"/>
      <c r="B209" s="220" t="s">
        <v>2091</v>
      </c>
      <c r="C209" s="124" t="s">
        <v>936</v>
      </c>
      <c r="D209" s="125">
        <v>1</v>
      </c>
      <c r="E209" s="475"/>
      <c r="F209" s="469">
        <f>ROUND(+D209*E209,2)</f>
        <v>0</v>
      </c>
    </row>
    <row r="210" spans="1:6" s="217" customFormat="1" ht="38.25">
      <c r="A210" s="122">
        <f>IF(ISTEXT(B210),MAX($A$7:$A209)+1,"")</f>
        <v>38</v>
      </c>
      <c r="B210" s="220" t="s">
        <v>1144</v>
      </c>
      <c r="C210" s="124"/>
      <c r="D210" s="125"/>
      <c r="E210" s="186"/>
      <c r="F210" s="125"/>
    </row>
    <row r="211" spans="1:6" s="217" customFormat="1">
      <c r="A211" s="122"/>
      <c r="B211" s="220" t="s">
        <v>1145</v>
      </c>
      <c r="C211" s="124"/>
      <c r="D211" s="125"/>
      <c r="E211" s="186"/>
      <c r="F211" s="125"/>
    </row>
    <row r="212" spans="1:6" s="217" customFormat="1">
      <c r="A212" s="215"/>
      <c r="B212" s="220" t="s">
        <v>1146</v>
      </c>
      <c r="C212" s="124"/>
      <c r="D212" s="125"/>
      <c r="E212" s="186"/>
      <c r="F212" s="125"/>
    </row>
    <row r="213" spans="1:6" s="217" customFormat="1">
      <c r="A213" s="215"/>
      <c r="B213" s="220" t="s">
        <v>1147</v>
      </c>
      <c r="C213" s="124"/>
      <c r="D213" s="125"/>
      <c r="E213" s="186"/>
      <c r="F213" s="125"/>
    </row>
    <row r="214" spans="1:6" s="217" customFormat="1">
      <c r="A214" s="215"/>
      <c r="B214" s="220" t="s">
        <v>1148</v>
      </c>
      <c r="C214" s="124"/>
      <c r="D214" s="125"/>
      <c r="E214" s="186"/>
      <c r="F214" s="125"/>
    </row>
    <row r="215" spans="1:6" s="217" customFormat="1" ht="15" customHeight="1">
      <c r="A215" s="215"/>
      <c r="B215" s="220" t="s">
        <v>2681</v>
      </c>
      <c r="C215" s="124"/>
      <c r="D215" s="125"/>
      <c r="E215" s="186"/>
      <c r="F215" s="125"/>
    </row>
    <row r="216" spans="1:6" s="217" customFormat="1">
      <c r="A216" s="215"/>
      <c r="B216" s="220" t="s">
        <v>1149</v>
      </c>
      <c r="C216" s="124"/>
      <c r="D216" s="125"/>
      <c r="E216" s="186"/>
      <c r="F216" s="125"/>
    </row>
    <row r="217" spans="1:6" s="217" customFormat="1">
      <c r="A217" s="215"/>
      <c r="B217" s="223" t="s">
        <v>2015</v>
      </c>
      <c r="C217" s="124"/>
      <c r="D217" s="125"/>
      <c r="E217" s="186"/>
      <c r="F217" s="125"/>
    </row>
    <row r="218" spans="1:6" s="217" customFormat="1">
      <c r="A218" s="215"/>
      <c r="B218" s="223" t="s">
        <v>2017</v>
      </c>
      <c r="C218" s="124"/>
      <c r="D218" s="125"/>
      <c r="E218" s="186"/>
      <c r="F218" s="125"/>
    </row>
    <row r="219" spans="1:6" s="217" customFormat="1" ht="63.75">
      <c r="A219" s="215"/>
      <c r="B219" s="220" t="s">
        <v>2016</v>
      </c>
      <c r="C219" s="124"/>
      <c r="D219" s="125"/>
      <c r="E219" s="186"/>
      <c r="F219" s="125"/>
    </row>
    <row r="220" spans="1:6" s="217" customFormat="1" ht="25.5">
      <c r="A220" s="215"/>
      <c r="B220" s="220" t="s">
        <v>1150</v>
      </c>
      <c r="C220" s="124" t="s">
        <v>936</v>
      </c>
      <c r="D220" s="125">
        <v>1</v>
      </c>
      <c r="E220" s="475"/>
      <c r="F220" s="469">
        <f>ROUND(+D220*E220,2)</f>
        <v>0</v>
      </c>
    </row>
    <row r="221" spans="1:6" s="217" customFormat="1" ht="38.25">
      <c r="A221" s="122">
        <f>IF(ISTEXT(B221),MAX($A$7:$A220)+1,"")</f>
        <v>39</v>
      </c>
      <c r="B221" s="220" t="s">
        <v>1151</v>
      </c>
      <c r="C221" s="124"/>
      <c r="D221" s="125"/>
      <c r="E221" s="186"/>
      <c r="F221" s="125"/>
    </row>
    <row r="222" spans="1:6" s="217" customFormat="1">
      <c r="A222" s="122"/>
      <c r="B222" s="220" t="s">
        <v>1152</v>
      </c>
      <c r="C222" s="124"/>
      <c r="D222" s="125"/>
      <c r="E222" s="186"/>
      <c r="F222" s="125"/>
    </row>
    <row r="223" spans="1:6" s="217" customFormat="1">
      <c r="A223" s="215"/>
      <c r="B223" s="220" t="s">
        <v>1153</v>
      </c>
      <c r="C223" s="124"/>
      <c r="D223" s="125"/>
      <c r="E223" s="186"/>
      <c r="F223" s="125"/>
    </row>
    <row r="224" spans="1:6" s="217" customFormat="1">
      <c r="A224" s="215"/>
      <c r="B224" s="220" t="s">
        <v>1154</v>
      </c>
      <c r="C224" s="124"/>
      <c r="D224" s="125"/>
      <c r="E224" s="186"/>
      <c r="F224" s="125"/>
    </row>
    <row r="225" spans="1:6" s="217" customFormat="1">
      <c r="A225" s="215"/>
      <c r="B225" s="220" t="s">
        <v>1148</v>
      </c>
      <c r="C225" s="124"/>
      <c r="D225" s="125"/>
      <c r="E225" s="186"/>
      <c r="F225" s="125"/>
    </row>
    <row r="226" spans="1:6" s="217" customFormat="1" ht="16.5" customHeight="1">
      <c r="A226" s="215"/>
      <c r="B226" s="220" t="s">
        <v>2681</v>
      </c>
      <c r="C226" s="124"/>
      <c r="D226" s="125"/>
      <c r="E226" s="186"/>
      <c r="F226" s="125"/>
    </row>
    <row r="227" spans="1:6" s="217" customFormat="1">
      <c r="A227" s="215"/>
      <c r="B227" s="220" t="s">
        <v>1155</v>
      </c>
      <c r="C227" s="124"/>
      <c r="D227" s="125"/>
      <c r="E227" s="186"/>
      <c r="F227" s="125"/>
    </row>
    <row r="228" spans="1:6" s="217" customFormat="1">
      <c r="A228" s="215"/>
      <c r="B228" s="223" t="s">
        <v>2015</v>
      </c>
      <c r="C228" s="124"/>
      <c r="D228" s="125"/>
      <c r="E228" s="186"/>
      <c r="F228" s="125"/>
    </row>
    <row r="229" spans="1:6" s="217" customFormat="1">
      <c r="A229" s="215"/>
      <c r="B229" s="223" t="s">
        <v>2017</v>
      </c>
      <c r="C229" s="124"/>
      <c r="D229" s="125"/>
      <c r="E229" s="186"/>
      <c r="F229" s="125"/>
    </row>
    <row r="230" spans="1:6" s="217" customFormat="1" ht="63.75">
      <c r="A230" s="215"/>
      <c r="B230" s="220" t="s">
        <v>2016</v>
      </c>
      <c r="C230" s="124"/>
      <c r="D230" s="125"/>
      <c r="E230" s="186"/>
      <c r="F230" s="125"/>
    </row>
    <row r="231" spans="1:6" s="217" customFormat="1" ht="25.5">
      <c r="A231" s="215"/>
      <c r="B231" s="220" t="s">
        <v>1156</v>
      </c>
      <c r="C231" s="124" t="s">
        <v>936</v>
      </c>
      <c r="D231" s="125">
        <v>1</v>
      </c>
      <c r="E231" s="475"/>
      <c r="F231" s="469">
        <f>ROUND(+D231*E231,2)</f>
        <v>0</v>
      </c>
    </row>
    <row r="232" spans="1:6" s="217" customFormat="1" ht="51">
      <c r="A232" s="122">
        <f>IF(ISTEXT(B232),MAX($A$7:$A231)+1,"")</f>
        <v>40</v>
      </c>
      <c r="B232" s="220" t="s">
        <v>1157</v>
      </c>
      <c r="C232" s="124"/>
      <c r="D232" s="125"/>
      <c r="E232" s="186"/>
      <c r="F232" s="125"/>
    </row>
    <row r="233" spans="1:6" s="217" customFormat="1">
      <c r="A233" s="122"/>
      <c r="B233" s="220" t="s">
        <v>1158</v>
      </c>
      <c r="C233" s="124"/>
      <c r="D233" s="125"/>
      <c r="E233" s="186"/>
      <c r="F233" s="125"/>
    </row>
    <row r="234" spans="1:6" s="217" customFormat="1">
      <c r="A234" s="215"/>
      <c r="B234" s="220" t="s">
        <v>1159</v>
      </c>
      <c r="C234" s="124"/>
      <c r="D234" s="125"/>
      <c r="E234" s="186"/>
      <c r="F234" s="125"/>
    </row>
    <row r="235" spans="1:6" s="217" customFormat="1">
      <c r="A235" s="215"/>
      <c r="B235" s="220" t="s">
        <v>1160</v>
      </c>
      <c r="C235" s="124"/>
      <c r="D235" s="125"/>
      <c r="E235" s="186"/>
      <c r="F235" s="125"/>
    </row>
    <row r="236" spans="1:6" s="217" customFormat="1">
      <c r="A236" s="215"/>
      <c r="B236" s="220" t="s">
        <v>1161</v>
      </c>
      <c r="C236" s="124"/>
      <c r="D236" s="125"/>
      <c r="E236" s="186"/>
      <c r="F236" s="125"/>
    </row>
    <row r="237" spans="1:6" s="217" customFormat="1" ht="15.75" customHeight="1">
      <c r="A237" s="215"/>
      <c r="B237" s="220" t="s">
        <v>2681</v>
      </c>
      <c r="C237" s="124"/>
      <c r="D237" s="125"/>
      <c r="E237" s="186"/>
      <c r="F237" s="125"/>
    </row>
    <row r="238" spans="1:6" s="217" customFormat="1">
      <c r="A238" s="215"/>
      <c r="B238" s="220" t="s">
        <v>1162</v>
      </c>
      <c r="C238" s="124"/>
      <c r="D238" s="125"/>
      <c r="E238" s="186"/>
      <c r="F238" s="125"/>
    </row>
    <row r="239" spans="1:6" s="217" customFormat="1">
      <c r="A239" s="215"/>
      <c r="B239" s="223" t="s">
        <v>2015</v>
      </c>
      <c r="C239" s="124"/>
      <c r="D239" s="125"/>
      <c r="E239" s="186"/>
      <c r="F239" s="125"/>
    </row>
    <row r="240" spans="1:6" s="217" customFormat="1">
      <c r="A240" s="215"/>
      <c r="B240" s="223" t="s">
        <v>2017</v>
      </c>
      <c r="C240" s="124"/>
      <c r="D240" s="125"/>
      <c r="E240" s="186"/>
      <c r="F240" s="125"/>
    </row>
    <row r="241" spans="1:7" s="217" customFormat="1" ht="63.75">
      <c r="A241" s="215"/>
      <c r="B241" s="220" t="s">
        <v>2016</v>
      </c>
      <c r="C241" s="124"/>
      <c r="D241" s="125"/>
      <c r="E241" s="186"/>
      <c r="F241" s="125"/>
    </row>
    <row r="242" spans="1:7" s="217" customFormat="1" ht="25.5">
      <c r="A242" s="215"/>
      <c r="B242" s="220" t="s">
        <v>1163</v>
      </c>
      <c r="C242" s="124" t="s">
        <v>936</v>
      </c>
      <c r="D242" s="125">
        <v>1</v>
      </c>
      <c r="E242" s="475"/>
      <c r="F242" s="469">
        <f>ROUND(+D242*E242,2)</f>
        <v>0</v>
      </c>
    </row>
    <row r="243" spans="1:7" s="217" customFormat="1" ht="51">
      <c r="A243" s="122">
        <f>IF(ISTEXT(B243),MAX($A$7:$A242)+1,"")</f>
        <v>41</v>
      </c>
      <c r="B243" s="220" t="s">
        <v>1164</v>
      </c>
      <c r="C243" s="3"/>
      <c r="D243" s="4"/>
      <c r="E243" s="186"/>
      <c r="F243" s="125"/>
    </row>
    <row r="244" spans="1:7" s="217" customFormat="1">
      <c r="A244" s="5" t="s">
        <v>951</v>
      </c>
      <c r="B244" s="220" t="s">
        <v>1165</v>
      </c>
      <c r="C244" s="3"/>
      <c r="D244" s="4"/>
      <c r="E244" s="186"/>
      <c r="F244" s="125"/>
    </row>
    <row r="245" spans="1:7" s="217" customFormat="1">
      <c r="A245" s="5" t="s">
        <v>951</v>
      </c>
      <c r="B245" s="220" t="s">
        <v>2019</v>
      </c>
      <c r="C245" s="3"/>
      <c r="D245" s="4"/>
      <c r="E245" s="186"/>
      <c r="F245" s="125"/>
    </row>
    <row r="246" spans="1:7" s="217" customFormat="1">
      <c r="A246" s="5" t="s">
        <v>951</v>
      </c>
      <c r="B246" s="220" t="s">
        <v>2018</v>
      </c>
      <c r="C246" s="6"/>
      <c r="D246" s="7"/>
      <c r="E246" s="186"/>
      <c r="F246" s="125"/>
    </row>
    <row r="247" spans="1:7" s="217" customFormat="1" ht="38.25">
      <c r="A247" s="126">
        <f>IF(ISTEXT(B247),MAX($A$1:$A246)+1,"")</f>
        <v>42</v>
      </c>
      <c r="B247" s="131" t="s">
        <v>1166</v>
      </c>
      <c r="C247" s="129"/>
      <c r="D247" s="130"/>
      <c r="E247" s="225"/>
      <c r="F247" s="128"/>
    </row>
    <row r="248" spans="1:7" s="227" customFormat="1">
      <c r="A248" s="126"/>
      <c r="B248" s="226" t="s">
        <v>1167</v>
      </c>
      <c r="C248" s="129"/>
      <c r="D248" s="130"/>
      <c r="E248" s="225"/>
      <c r="F248" s="128"/>
      <c r="G248" s="10"/>
    </row>
    <row r="249" spans="1:7" s="227" customFormat="1">
      <c r="A249" s="126"/>
      <c r="B249" s="131" t="s">
        <v>1168</v>
      </c>
      <c r="C249" s="129"/>
      <c r="D249" s="130"/>
      <c r="E249" s="225"/>
      <c r="F249" s="128"/>
      <c r="G249" s="10"/>
    </row>
    <row r="250" spans="1:7" s="227" customFormat="1">
      <c r="A250" s="126"/>
      <c r="B250" s="131" t="s">
        <v>1169</v>
      </c>
      <c r="C250" s="129"/>
      <c r="D250" s="130"/>
      <c r="E250" s="225"/>
      <c r="F250" s="128"/>
      <c r="G250" s="10"/>
    </row>
    <row r="251" spans="1:7" s="227" customFormat="1">
      <c r="A251" s="126"/>
      <c r="B251" s="131" t="s">
        <v>1170</v>
      </c>
      <c r="C251" s="129"/>
      <c r="D251" s="130"/>
      <c r="E251" s="225"/>
      <c r="F251" s="128"/>
      <c r="G251" s="10"/>
    </row>
    <row r="252" spans="1:7" s="227" customFormat="1">
      <c r="A252" s="126"/>
      <c r="B252" s="131" t="s">
        <v>1171</v>
      </c>
      <c r="C252" s="129"/>
      <c r="D252" s="130"/>
      <c r="E252" s="225"/>
      <c r="F252" s="128"/>
      <c r="G252" s="10"/>
    </row>
    <row r="253" spans="1:7" s="227" customFormat="1">
      <c r="A253" s="228"/>
      <c r="B253" s="131" t="s">
        <v>1121</v>
      </c>
      <c r="C253" s="129" t="s">
        <v>936</v>
      </c>
      <c r="D253" s="130">
        <v>1</v>
      </c>
      <c r="E253" s="475"/>
      <c r="F253" s="469">
        <f>ROUND(+D253*E253,2)</f>
        <v>0</v>
      </c>
      <c r="G253" s="10"/>
    </row>
    <row r="254" spans="1:7" s="227" customFormat="1" ht="25.5">
      <c r="A254" s="228"/>
      <c r="B254" s="131" t="s">
        <v>1172</v>
      </c>
      <c r="C254" s="129"/>
      <c r="D254" s="130"/>
      <c r="E254" s="225"/>
      <c r="F254" s="128"/>
      <c r="G254" s="10"/>
    </row>
    <row r="255" spans="1:7" s="217" customFormat="1" ht="25.5">
      <c r="A255" s="229">
        <f>IF(ISTEXT(B255),MAX($A$1:$A254)+1,"")</f>
        <v>43</v>
      </c>
      <c r="B255" s="230" t="s">
        <v>2023</v>
      </c>
      <c r="C255" s="124"/>
      <c r="D255" s="125"/>
      <c r="E255" s="225"/>
      <c r="F255" s="231"/>
    </row>
    <row r="256" spans="1:7" s="217" customFormat="1" ht="25.5">
      <c r="A256" s="229"/>
      <c r="B256" s="223" t="s">
        <v>2022</v>
      </c>
      <c r="C256" s="124"/>
      <c r="D256" s="125"/>
      <c r="E256" s="225"/>
      <c r="F256" s="231"/>
    </row>
    <row r="257" spans="1:6" s="217" customFormat="1" ht="38.25">
      <c r="A257" s="229"/>
      <c r="B257" s="223" t="s">
        <v>2021</v>
      </c>
      <c r="C257" s="124"/>
      <c r="D257" s="125"/>
      <c r="E257" s="225"/>
      <c r="F257" s="231"/>
    </row>
    <row r="258" spans="1:6" s="217" customFormat="1" ht="25.5">
      <c r="A258" s="232"/>
      <c r="B258" s="230" t="s">
        <v>1173</v>
      </c>
      <c r="C258" s="124" t="s">
        <v>936</v>
      </c>
      <c r="D258" s="125">
        <v>1</v>
      </c>
      <c r="E258" s="475"/>
      <c r="F258" s="469">
        <f>ROUND(+D258*E258,2)</f>
        <v>0</v>
      </c>
    </row>
    <row r="259" spans="1:6" s="233" customFormat="1" ht="38.25">
      <c r="A259" s="126">
        <f>IF(ISTEXT(B259),MAX($A$1:$A255)+1,"")</f>
        <v>44</v>
      </c>
      <c r="B259" s="131" t="s">
        <v>1174</v>
      </c>
      <c r="C259" s="129"/>
      <c r="D259" s="130"/>
      <c r="E259" s="225"/>
      <c r="F259" s="128"/>
    </row>
    <row r="260" spans="1:6" s="233" customFormat="1">
      <c r="A260" s="126"/>
      <c r="B260" s="226" t="s">
        <v>1167</v>
      </c>
      <c r="C260" s="129"/>
      <c r="D260" s="130"/>
      <c r="E260" s="225"/>
      <c r="F260" s="128"/>
    </row>
    <row r="261" spans="1:6" s="233" customFormat="1">
      <c r="A261" s="126"/>
      <c r="B261" s="131" t="s">
        <v>1168</v>
      </c>
      <c r="C261" s="129"/>
      <c r="D261" s="130"/>
      <c r="E261" s="225"/>
      <c r="F261" s="128"/>
    </row>
    <row r="262" spans="1:6" s="233" customFormat="1">
      <c r="A262" s="126"/>
      <c r="B262" s="131" t="s">
        <v>1169</v>
      </c>
      <c r="C262" s="129"/>
      <c r="D262" s="130"/>
      <c r="E262" s="225"/>
      <c r="F262" s="128"/>
    </row>
    <row r="263" spans="1:6" s="233" customFormat="1">
      <c r="A263" s="126"/>
      <c r="B263" s="131" t="s">
        <v>1170</v>
      </c>
      <c r="C263" s="129"/>
      <c r="D263" s="130"/>
      <c r="E263" s="225"/>
      <c r="F263" s="128"/>
    </row>
    <row r="264" spans="1:6" s="233" customFormat="1">
      <c r="A264" s="126"/>
      <c r="B264" s="131" t="s">
        <v>1175</v>
      </c>
      <c r="C264" s="129"/>
      <c r="D264" s="130"/>
      <c r="E264" s="225"/>
      <c r="F264" s="128"/>
    </row>
    <row r="265" spans="1:6" s="233" customFormat="1">
      <c r="A265" s="228"/>
      <c r="B265" s="131" t="s">
        <v>1122</v>
      </c>
      <c r="C265" s="129" t="s">
        <v>936</v>
      </c>
      <c r="D265" s="130">
        <v>1</v>
      </c>
      <c r="E265" s="475"/>
      <c r="F265" s="469">
        <f>ROUND(+D265*E265,2)</f>
        <v>0</v>
      </c>
    </row>
    <row r="266" spans="1:6" s="233" customFormat="1" ht="25.5">
      <c r="A266" s="228"/>
      <c r="B266" s="131" t="s">
        <v>1176</v>
      </c>
      <c r="C266" s="129"/>
      <c r="D266" s="130"/>
      <c r="E266" s="225"/>
      <c r="F266" s="128"/>
    </row>
    <row r="267" spans="1:6" s="208" customFormat="1" ht="38.25">
      <c r="A267" s="126">
        <f>IF(ISTEXT(B267),MAX($A$1:$A265)+1,"")</f>
        <v>45</v>
      </c>
      <c r="B267" s="131" t="s">
        <v>1177</v>
      </c>
      <c r="C267" s="129"/>
      <c r="D267" s="130"/>
      <c r="E267" s="225"/>
      <c r="F267" s="128"/>
    </row>
    <row r="268" spans="1:6" s="208" customFormat="1">
      <c r="A268" s="126"/>
      <c r="B268" s="226" t="s">
        <v>1167</v>
      </c>
      <c r="C268" s="129"/>
      <c r="D268" s="130"/>
      <c r="E268" s="225"/>
      <c r="F268" s="128"/>
    </row>
    <row r="269" spans="1:6">
      <c r="A269" s="126"/>
      <c r="B269" s="131" t="s">
        <v>1168</v>
      </c>
      <c r="C269" s="129"/>
      <c r="D269" s="130"/>
      <c r="E269" s="225"/>
    </row>
    <row r="270" spans="1:6">
      <c r="A270" s="126"/>
      <c r="B270" s="131" t="s">
        <v>1169</v>
      </c>
      <c r="C270" s="129"/>
      <c r="D270" s="130"/>
      <c r="E270" s="225"/>
    </row>
    <row r="271" spans="1:6">
      <c r="A271" s="126"/>
      <c r="B271" s="131" t="s">
        <v>1170</v>
      </c>
      <c r="C271" s="129"/>
      <c r="D271" s="130"/>
      <c r="E271" s="225"/>
    </row>
    <row r="272" spans="1:6">
      <c r="A272" s="126"/>
      <c r="B272" s="131" t="s">
        <v>1178</v>
      </c>
      <c r="C272" s="129"/>
      <c r="D272" s="130"/>
      <c r="E272" s="225"/>
    </row>
    <row r="273" spans="1:6">
      <c r="A273" s="228"/>
      <c r="B273" s="131" t="s">
        <v>1125</v>
      </c>
      <c r="C273" s="129" t="s">
        <v>936</v>
      </c>
      <c r="D273" s="130">
        <v>1</v>
      </c>
      <c r="E273" s="475"/>
      <c r="F273" s="469">
        <f>ROUND(+D273*E273,2)</f>
        <v>0</v>
      </c>
    </row>
    <row r="274" spans="1:6" ht="25.5">
      <c r="A274" s="228"/>
      <c r="B274" s="131" t="s">
        <v>1179</v>
      </c>
      <c r="C274" s="129"/>
      <c r="D274" s="130"/>
      <c r="E274" s="225"/>
    </row>
    <row r="275" spans="1:6">
      <c r="A275" s="126">
        <f>IF(ISTEXT(B275),MAX($A$1:$A267)+1,"")</f>
        <v>46</v>
      </c>
      <c r="B275" s="123" t="s">
        <v>1180</v>
      </c>
      <c r="C275" s="234"/>
      <c r="D275" s="235"/>
      <c r="E275" s="225"/>
      <c r="F275" s="133"/>
    </row>
    <row r="276" spans="1:6" ht="38.25">
      <c r="A276" s="123"/>
      <c r="B276" s="12" t="s">
        <v>1961</v>
      </c>
      <c r="C276" s="124"/>
      <c r="D276" s="125"/>
      <c r="E276" s="225"/>
    </row>
    <row r="277" spans="1:6">
      <c r="A277" s="123"/>
      <c r="B277" s="12" t="s">
        <v>1181</v>
      </c>
      <c r="C277" s="124"/>
      <c r="D277" s="125"/>
      <c r="E277" s="225"/>
    </row>
    <row r="278" spans="1:6">
      <c r="A278" s="123"/>
      <c r="B278" s="12" t="s">
        <v>1182</v>
      </c>
      <c r="C278" s="124"/>
      <c r="D278" s="125"/>
      <c r="E278" s="225"/>
    </row>
    <row r="279" spans="1:6">
      <c r="A279" s="123"/>
      <c r="B279" s="12" t="s">
        <v>1183</v>
      </c>
      <c r="C279" s="124"/>
      <c r="D279" s="125"/>
      <c r="E279" s="225"/>
    </row>
    <row r="280" spans="1:6">
      <c r="A280" s="123"/>
      <c r="B280" s="12" t="s">
        <v>1963</v>
      </c>
      <c r="C280" s="124"/>
      <c r="D280" s="125"/>
      <c r="E280" s="225"/>
    </row>
    <row r="281" spans="1:6" ht="25.5">
      <c r="A281" s="123"/>
      <c r="B281" s="12" t="s">
        <v>1962</v>
      </c>
      <c r="C281" s="124" t="s">
        <v>936</v>
      </c>
      <c r="D281" s="125">
        <v>1</v>
      </c>
      <c r="E281" s="475"/>
      <c r="F281" s="469">
        <f>ROUND(+D281*E281,2)</f>
        <v>0</v>
      </c>
    </row>
    <row r="282" spans="1:6">
      <c r="A282" s="126">
        <f>IF(ISTEXT(B282),MAX($A$1:$A275)+1,"")</f>
        <v>47</v>
      </c>
      <c r="B282" s="123" t="s">
        <v>2851</v>
      </c>
      <c r="C282" s="234"/>
      <c r="D282" s="235"/>
      <c r="E282" s="225"/>
      <c r="F282" s="133"/>
    </row>
    <row r="283" spans="1:6" ht="51">
      <c r="A283" s="126"/>
      <c r="B283" s="12" t="s">
        <v>2852</v>
      </c>
      <c r="C283" s="124"/>
      <c r="D283" s="125"/>
      <c r="E283" s="225"/>
    </row>
    <row r="284" spans="1:6">
      <c r="A284" s="126"/>
      <c r="B284" s="12" t="s">
        <v>2853</v>
      </c>
      <c r="C284" s="124"/>
      <c r="D284" s="125"/>
      <c r="E284" s="225"/>
    </row>
    <row r="285" spans="1:6">
      <c r="A285" s="126"/>
      <c r="B285" s="12" t="s">
        <v>2854</v>
      </c>
      <c r="C285" s="124"/>
      <c r="D285" s="125"/>
      <c r="E285" s="225"/>
    </row>
    <row r="286" spans="1:6">
      <c r="A286" s="126"/>
      <c r="B286" s="12" t="s">
        <v>2855</v>
      </c>
      <c r="C286" s="124"/>
      <c r="D286" s="125"/>
      <c r="E286" s="225"/>
    </row>
    <row r="287" spans="1:6">
      <c r="A287" s="126"/>
      <c r="B287" s="12" t="s">
        <v>2856</v>
      </c>
      <c r="C287" s="124"/>
      <c r="D287" s="125"/>
      <c r="E287" s="225"/>
    </row>
    <row r="288" spans="1:6">
      <c r="A288" s="126"/>
      <c r="B288" s="12" t="s">
        <v>2857</v>
      </c>
      <c r="C288" s="124"/>
      <c r="D288" s="125"/>
      <c r="E288" s="225"/>
    </row>
    <row r="289" spans="1:6">
      <c r="A289" s="126"/>
      <c r="B289" s="12" t="s">
        <v>2858</v>
      </c>
      <c r="C289" s="124"/>
      <c r="D289" s="125"/>
      <c r="E289" s="225"/>
    </row>
    <row r="290" spans="1:6" ht="38.25">
      <c r="A290" s="126"/>
      <c r="B290" s="12" t="s">
        <v>2859</v>
      </c>
      <c r="C290" s="124" t="s">
        <v>936</v>
      </c>
      <c r="D290" s="125">
        <v>1</v>
      </c>
      <c r="E290" s="475"/>
      <c r="F290" s="469">
        <f>ROUND(+D290*E290,2)</f>
        <v>0</v>
      </c>
    </row>
    <row r="291" spans="1:6" ht="51">
      <c r="A291" s="126">
        <f>IF(ISTEXT(B291),MAX($A$1:$A282)+1,"")</f>
        <v>48</v>
      </c>
      <c r="B291" s="123" t="s">
        <v>2850</v>
      </c>
      <c r="C291" s="124" t="s">
        <v>936</v>
      </c>
      <c r="D291" s="125">
        <v>2</v>
      </c>
      <c r="E291" s="475"/>
      <c r="F291" s="469">
        <f>ROUND(+D291*E291,2)</f>
        <v>0</v>
      </c>
    </row>
    <row r="292" spans="1:6" ht="178.5">
      <c r="A292" s="126">
        <f>IF(ISTEXT(B292),MAX($A$1:$A291)+1,"")</f>
        <v>49</v>
      </c>
      <c r="B292" s="138" t="s">
        <v>1184</v>
      </c>
      <c r="C292" s="124"/>
      <c r="D292" s="125"/>
      <c r="E292" s="186"/>
      <c r="F292" s="125"/>
    </row>
    <row r="293" spans="1:6">
      <c r="A293" s="215"/>
      <c r="B293" s="138" t="s">
        <v>1185</v>
      </c>
      <c r="C293" s="124"/>
      <c r="D293" s="125"/>
      <c r="E293" s="186"/>
      <c r="F293" s="125"/>
    </row>
    <row r="294" spans="1:6" ht="25.5">
      <c r="A294" s="215"/>
      <c r="B294" s="138" t="s">
        <v>1186</v>
      </c>
      <c r="C294" s="124"/>
      <c r="D294" s="125"/>
      <c r="E294" s="186"/>
      <c r="F294" s="125"/>
    </row>
    <row r="295" spans="1:6">
      <c r="A295" s="215"/>
      <c r="B295" s="138" t="s">
        <v>1187</v>
      </c>
      <c r="C295" s="124"/>
      <c r="D295" s="125"/>
      <c r="E295" s="186"/>
      <c r="F295" s="125"/>
    </row>
    <row r="296" spans="1:6">
      <c r="A296" s="215"/>
      <c r="B296" s="138" t="s">
        <v>1188</v>
      </c>
      <c r="C296" s="124"/>
      <c r="D296" s="125"/>
      <c r="E296" s="186"/>
      <c r="F296" s="125"/>
    </row>
    <row r="297" spans="1:6" ht="38.25">
      <c r="A297" s="215"/>
      <c r="B297" s="236" t="s">
        <v>1189</v>
      </c>
      <c r="C297" s="124"/>
      <c r="D297" s="125"/>
      <c r="E297" s="186"/>
      <c r="F297" s="125"/>
    </row>
    <row r="298" spans="1:6" ht="25.5">
      <c r="A298" s="215"/>
      <c r="B298" s="138" t="s">
        <v>1986</v>
      </c>
      <c r="C298" s="124"/>
      <c r="D298" s="125"/>
      <c r="E298" s="186"/>
      <c r="F298" s="125"/>
    </row>
    <row r="299" spans="1:6" ht="38.25">
      <c r="A299" s="215"/>
      <c r="B299" s="138" t="s">
        <v>1190</v>
      </c>
      <c r="C299" s="124"/>
      <c r="D299" s="125"/>
      <c r="E299" s="186"/>
      <c r="F299" s="125"/>
    </row>
    <row r="300" spans="1:6" ht="76.5">
      <c r="A300" s="215"/>
      <c r="B300" s="236" t="s">
        <v>1191</v>
      </c>
      <c r="C300" s="124"/>
      <c r="D300" s="125"/>
      <c r="E300" s="186"/>
      <c r="F300" s="125"/>
    </row>
    <row r="301" spans="1:6">
      <c r="A301" s="215"/>
      <c r="B301" s="138" t="s">
        <v>1192</v>
      </c>
      <c r="C301" s="124"/>
      <c r="D301" s="125"/>
      <c r="E301" s="186"/>
      <c r="F301" s="125"/>
    </row>
    <row r="302" spans="1:6">
      <c r="A302" s="215"/>
      <c r="B302" s="215" t="s">
        <v>1193</v>
      </c>
      <c r="C302" s="124" t="s">
        <v>914</v>
      </c>
      <c r="D302" s="125">
        <v>142</v>
      </c>
      <c r="E302" s="475"/>
      <c r="F302" s="469">
        <f t="shared" ref="F302:F307" si="1">ROUND(+D302*E302,2)</f>
        <v>0</v>
      </c>
    </row>
    <row r="303" spans="1:6">
      <c r="A303" s="215"/>
      <c r="B303" s="215" t="s">
        <v>1194</v>
      </c>
      <c r="C303" s="124" t="s">
        <v>914</v>
      </c>
      <c r="D303" s="125">
        <v>178</v>
      </c>
      <c r="E303" s="475"/>
      <c r="F303" s="469">
        <f t="shared" si="1"/>
        <v>0</v>
      </c>
    </row>
    <row r="304" spans="1:6">
      <c r="A304" s="215"/>
      <c r="B304" s="215" t="s">
        <v>1195</v>
      </c>
      <c r="C304" s="124" t="s">
        <v>914</v>
      </c>
      <c r="D304" s="125">
        <v>45</v>
      </c>
      <c r="E304" s="475"/>
      <c r="F304" s="469">
        <f t="shared" si="1"/>
        <v>0</v>
      </c>
    </row>
    <row r="305" spans="1:6">
      <c r="A305" s="215"/>
      <c r="B305" s="215" t="s">
        <v>1196</v>
      </c>
      <c r="C305" s="124" t="s">
        <v>914</v>
      </c>
      <c r="D305" s="125">
        <v>46</v>
      </c>
      <c r="E305" s="475"/>
      <c r="F305" s="469">
        <f t="shared" si="1"/>
        <v>0</v>
      </c>
    </row>
    <row r="306" spans="1:6">
      <c r="A306" s="215"/>
      <c r="B306" s="215" t="s">
        <v>1197</v>
      </c>
      <c r="C306" s="124" t="s">
        <v>914</v>
      </c>
      <c r="D306" s="125">
        <v>35</v>
      </c>
      <c r="E306" s="475"/>
      <c r="F306" s="469">
        <f t="shared" si="1"/>
        <v>0</v>
      </c>
    </row>
    <row r="307" spans="1:6">
      <c r="A307" s="215"/>
      <c r="B307" s="215" t="s">
        <v>1198</v>
      </c>
      <c r="C307" s="124" t="s">
        <v>914</v>
      </c>
      <c r="D307" s="125">
        <v>43</v>
      </c>
      <c r="E307" s="475"/>
      <c r="F307" s="469">
        <f t="shared" si="1"/>
        <v>0</v>
      </c>
    </row>
    <row r="308" spans="1:6" s="233" customFormat="1" ht="25.5">
      <c r="A308" s="215"/>
      <c r="B308" s="138" t="s">
        <v>1199</v>
      </c>
      <c r="C308" s="124"/>
      <c r="D308" s="125"/>
      <c r="E308" s="186"/>
      <c r="F308" s="125"/>
    </row>
    <row r="309" spans="1:6" s="217" customFormat="1">
      <c r="A309" s="215"/>
      <c r="B309" s="215" t="s">
        <v>1193</v>
      </c>
      <c r="C309" s="124" t="s">
        <v>914</v>
      </c>
      <c r="D309" s="125">
        <v>290</v>
      </c>
      <c r="E309" s="475"/>
      <c r="F309" s="469">
        <f>ROUND(+D309*E309,2)</f>
        <v>0</v>
      </c>
    </row>
    <row r="310" spans="1:6" s="211" customFormat="1">
      <c r="A310" s="215"/>
      <c r="B310" s="215" t="s">
        <v>1194</v>
      </c>
      <c r="C310" s="124" t="s">
        <v>914</v>
      </c>
      <c r="D310" s="125">
        <v>170</v>
      </c>
      <c r="E310" s="475"/>
      <c r="F310" s="469">
        <f>ROUND(+D310*E310,2)</f>
        <v>0</v>
      </c>
    </row>
    <row r="311" spans="1:6" s="211" customFormat="1">
      <c r="A311" s="215"/>
      <c r="B311" s="138" t="s">
        <v>1200</v>
      </c>
      <c r="C311" s="124"/>
      <c r="D311" s="125"/>
      <c r="E311" s="186"/>
      <c r="F311" s="125"/>
    </row>
    <row r="312" spans="1:6" s="237" customFormat="1">
      <c r="A312" s="215"/>
      <c r="B312" s="215" t="s">
        <v>1195</v>
      </c>
      <c r="C312" s="124" t="s">
        <v>914</v>
      </c>
      <c r="D312" s="125">
        <v>86</v>
      </c>
      <c r="E312" s="475"/>
      <c r="F312" s="469">
        <f>ROUND(+D312*E312,2)</f>
        <v>0</v>
      </c>
    </row>
    <row r="313" spans="1:6" s="237" customFormat="1">
      <c r="A313" s="215"/>
      <c r="B313" s="215" t="s">
        <v>1196</v>
      </c>
      <c r="C313" s="124" t="s">
        <v>914</v>
      </c>
      <c r="D313" s="125">
        <v>50</v>
      </c>
      <c r="E313" s="475"/>
      <c r="F313" s="469">
        <f>ROUND(+D313*E313,2)</f>
        <v>0</v>
      </c>
    </row>
    <row r="314" spans="1:6" s="237" customFormat="1" ht="178.5">
      <c r="A314" s="122">
        <f>IF(ISTEXT(B314),MAX($A$7:$A313)+1,"")</f>
        <v>50</v>
      </c>
      <c r="B314" s="223" t="s">
        <v>2020</v>
      </c>
      <c r="C314" s="124"/>
      <c r="D314" s="125"/>
      <c r="E314" s="186"/>
      <c r="F314" s="125"/>
    </row>
    <row r="315" spans="1:6" s="237" customFormat="1" ht="76.5">
      <c r="A315" s="122"/>
      <c r="B315" s="223" t="s">
        <v>2127</v>
      </c>
      <c r="C315" s="124"/>
      <c r="D315" s="125"/>
      <c r="E315" s="186"/>
      <c r="F315" s="125"/>
    </row>
    <row r="316" spans="1:6" s="237" customFormat="1" ht="25.5">
      <c r="A316" s="215"/>
      <c r="B316" s="223" t="s">
        <v>1324</v>
      </c>
      <c r="C316" s="124"/>
      <c r="D316" s="125"/>
      <c r="E316" s="186"/>
      <c r="F316" s="125"/>
    </row>
    <row r="317" spans="1:6" s="237" customFormat="1" ht="25.5">
      <c r="A317" s="215"/>
      <c r="B317" s="220" t="s">
        <v>1201</v>
      </c>
      <c r="C317" s="124"/>
      <c r="D317" s="125"/>
      <c r="E317" s="186"/>
      <c r="F317" s="125"/>
    </row>
    <row r="318" spans="1:6">
      <c r="A318" s="215"/>
      <c r="B318" s="215" t="s">
        <v>1122</v>
      </c>
      <c r="C318" s="124" t="s">
        <v>914</v>
      </c>
      <c r="D318" s="125">
        <v>108</v>
      </c>
      <c r="E318" s="475"/>
      <c r="F318" s="469">
        <f>ROUND(+D318*E318,2)</f>
        <v>0</v>
      </c>
    </row>
    <row r="319" spans="1:6">
      <c r="A319" s="215"/>
      <c r="B319" s="215" t="s">
        <v>1125</v>
      </c>
      <c r="C319" s="124" t="s">
        <v>914</v>
      </c>
      <c r="D319" s="125">
        <v>50</v>
      </c>
      <c r="E319" s="475"/>
      <c r="F319" s="469">
        <f>ROUND(+D319*E319,2)</f>
        <v>0</v>
      </c>
    </row>
    <row r="320" spans="1:6" ht="25.5">
      <c r="A320" s="122">
        <f>IF(ISTEXT(B320),MAX($A$7:$A319)+1,"")</f>
        <v>51</v>
      </c>
      <c r="B320" s="220" t="s">
        <v>1202</v>
      </c>
      <c r="C320" s="124"/>
      <c r="D320" s="125"/>
      <c r="E320" s="186"/>
      <c r="F320" s="125"/>
    </row>
    <row r="321" spans="1:6">
      <c r="A321" s="215"/>
      <c r="B321" s="220" t="s">
        <v>1203</v>
      </c>
      <c r="C321" s="238" t="s">
        <v>914</v>
      </c>
      <c r="D321" s="239">
        <v>82</v>
      </c>
      <c r="E321" s="475"/>
      <c r="F321" s="469">
        <f>ROUND(+D321*E321,2)</f>
        <v>0</v>
      </c>
    </row>
    <row r="322" spans="1:6">
      <c r="A322" s="215"/>
      <c r="B322" s="220" t="s">
        <v>1204</v>
      </c>
      <c r="C322" s="238" t="s">
        <v>914</v>
      </c>
      <c r="D322" s="239">
        <v>45</v>
      </c>
      <c r="E322" s="475"/>
      <c r="F322" s="469">
        <f>ROUND(+D322*E322,2)</f>
        <v>0</v>
      </c>
    </row>
    <row r="323" spans="1:6">
      <c r="A323" s="215"/>
      <c r="B323" s="220" t="s">
        <v>1205</v>
      </c>
      <c r="C323" s="238" t="s">
        <v>914</v>
      </c>
      <c r="D323" s="239">
        <v>35</v>
      </c>
      <c r="E323" s="475"/>
      <c r="F323" s="469">
        <f>ROUND(+D323*E323,2)</f>
        <v>0</v>
      </c>
    </row>
    <row r="324" spans="1:6" s="241" customFormat="1" ht="51">
      <c r="A324" s="126">
        <f>IF(ISTEXT(B324),MAX($A$7:$A323)+1,"")</f>
        <v>52</v>
      </c>
      <c r="B324" s="240" t="s">
        <v>1206</v>
      </c>
      <c r="C324" s="219"/>
      <c r="D324" s="133"/>
      <c r="E324" s="125"/>
      <c r="F324" s="133"/>
    </row>
    <row r="325" spans="1:6" s="241" customFormat="1" ht="51">
      <c r="A325" s="242"/>
      <c r="B325" s="240" t="s">
        <v>1207</v>
      </c>
      <c r="C325" s="219"/>
      <c r="D325" s="133"/>
      <c r="E325" s="125"/>
      <c r="F325" s="133"/>
    </row>
    <row r="326" spans="1:6" s="241" customFormat="1">
      <c r="A326" s="242"/>
      <c r="B326" s="207" t="s">
        <v>1208</v>
      </c>
      <c r="C326" s="219" t="s">
        <v>914</v>
      </c>
      <c r="D326" s="133">
        <v>65</v>
      </c>
      <c r="E326" s="475"/>
      <c r="F326" s="469">
        <f>ROUND(+D326*E326,2)</f>
        <v>0</v>
      </c>
    </row>
    <row r="327" spans="1:6" s="241" customFormat="1">
      <c r="A327" s="242"/>
      <c r="B327" s="207" t="s">
        <v>1209</v>
      </c>
      <c r="C327" s="219" t="s">
        <v>914</v>
      </c>
      <c r="D327" s="133">
        <v>6</v>
      </c>
      <c r="E327" s="475"/>
      <c r="F327" s="469">
        <f>ROUND(+D327*E327,2)</f>
        <v>0</v>
      </c>
    </row>
    <row r="328" spans="1:6" s="241" customFormat="1" ht="31.5" customHeight="1">
      <c r="A328" s="122">
        <f>IF(ISTEXT(B328),MAX($A$7:$A327)+1,"")</f>
        <v>53</v>
      </c>
      <c r="B328" s="216" t="s">
        <v>1210</v>
      </c>
      <c r="C328" s="124"/>
      <c r="D328" s="125"/>
      <c r="E328" s="125"/>
      <c r="F328" s="125"/>
    </row>
    <row r="329" spans="1:6" s="241" customFormat="1" ht="41.25" customHeight="1">
      <c r="A329" s="243" t="s">
        <v>951</v>
      </c>
      <c r="B329" s="216" t="s">
        <v>1211</v>
      </c>
      <c r="C329" s="124"/>
      <c r="D329" s="125"/>
      <c r="E329" s="125"/>
      <c r="F329" s="125"/>
    </row>
    <row r="330" spans="1:6" s="241" customFormat="1" ht="13.5" customHeight="1">
      <c r="A330" s="243" t="s">
        <v>951</v>
      </c>
      <c r="B330" s="216" t="s">
        <v>1212</v>
      </c>
      <c r="C330" s="124"/>
      <c r="D330" s="125"/>
      <c r="E330" s="125"/>
      <c r="F330" s="125"/>
    </row>
    <row r="331" spans="1:6" s="241" customFormat="1" ht="25.5">
      <c r="A331" s="243" t="s">
        <v>951</v>
      </c>
      <c r="B331" s="216" t="s">
        <v>1987</v>
      </c>
      <c r="C331" s="124" t="s">
        <v>936</v>
      </c>
      <c r="D331" s="125">
        <v>5</v>
      </c>
      <c r="E331" s="475"/>
      <c r="F331" s="469">
        <f>ROUND(+D331*E331,2)</f>
        <v>0</v>
      </c>
    </row>
    <row r="332" spans="1:6" s="241" customFormat="1" ht="83.25" customHeight="1">
      <c r="A332" s="244">
        <f>IF(ISTEXT(B332),MAX($A$1:$A330)+1,"")</f>
        <v>54</v>
      </c>
      <c r="B332" s="233" t="s">
        <v>2095</v>
      </c>
      <c r="C332" s="139" t="s">
        <v>949</v>
      </c>
      <c r="D332" s="245">
        <v>1</v>
      </c>
      <c r="E332" s="475"/>
      <c r="F332" s="469">
        <f>ROUND(+D332*E332,2)</f>
        <v>0</v>
      </c>
    </row>
    <row r="333" spans="1:6" s="241" customFormat="1" ht="51">
      <c r="A333" s="126">
        <f>IF(ISTEXT(B333),MAX($A$7:$A332)+1,"")</f>
        <v>55</v>
      </c>
      <c r="B333" s="246" t="s">
        <v>2128</v>
      </c>
      <c r="C333" s="219"/>
      <c r="D333" s="133"/>
      <c r="E333" s="475"/>
      <c r="F333" s="133"/>
    </row>
    <row r="334" spans="1:6" s="241" customFormat="1">
      <c r="A334" s="242"/>
      <c r="B334" s="247" t="s">
        <v>2025</v>
      </c>
      <c r="C334" s="219" t="s">
        <v>936</v>
      </c>
      <c r="D334" s="133">
        <v>4</v>
      </c>
      <c r="E334" s="475"/>
      <c r="F334" s="469">
        <f t="shared" ref="F334:F348" si="2">ROUND(+D334*E334,2)</f>
        <v>0</v>
      </c>
    </row>
    <row r="335" spans="1:6" s="241" customFormat="1">
      <c r="A335" s="242"/>
      <c r="B335" s="247" t="s">
        <v>2024</v>
      </c>
      <c r="C335" s="219" t="s">
        <v>936</v>
      </c>
      <c r="D335" s="133">
        <v>2</v>
      </c>
      <c r="E335" s="475"/>
      <c r="F335" s="469">
        <f t="shared" si="2"/>
        <v>0</v>
      </c>
    </row>
    <row r="336" spans="1:6" s="248" customFormat="1" ht="38.25">
      <c r="A336" s="126">
        <f>IF(ISTEXT(B336),MAX($A$1:$A334)+1,"")</f>
        <v>56</v>
      </c>
      <c r="B336" s="233" t="s">
        <v>1213</v>
      </c>
      <c r="C336" s="139" t="s">
        <v>949</v>
      </c>
      <c r="D336" s="245">
        <v>1</v>
      </c>
      <c r="E336" s="475"/>
      <c r="F336" s="469">
        <f t="shared" si="2"/>
        <v>0</v>
      </c>
    </row>
    <row r="337" spans="1:6" s="248" customFormat="1" ht="25.5">
      <c r="A337" s="244">
        <f>IF(ISTEXT(B337),MAX($A$1:$A336)+1,"")</f>
        <v>57</v>
      </c>
      <c r="B337" s="233" t="s">
        <v>1214</v>
      </c>
      <c r="C337" s="139" t="s">
        <v>949</v>
      </c>
      <c r="D337" s="245">
        <v>1</v>
      </c>
      <c r="E337" s="475"/>
      <c r="F337" s="469">
        <f t="shared" si="2"/>
        <v>0</v>
      </c>
    </row>
    <row r="338" spans="1:6" ht="25.5">
      <c r="A338" s="249">
        <f>IF(ISTEXT(B338),MAX($A$1:$A337)+1,"")</f>
        <v>58</v>
      </c>
      <c r="B338" s="207" t="s">
        <v>1215</v>
      </c>
      <c r="C338" s="139" t="s">
        <v>949</v>
      </c>
      <c r="D338" s="245">
        <v>2</v>
      </c>
      <c r="E338" s="475"/>
      <c r="F338" s="469">
        <f t="shared" si="2"/>
        <v>0</v>
      </c>
    </row>
    <row r="339" spans="1:6" s="248" customFormat="1" ht="25.5">
      <c r="A339" s="126">
        <f>IF(ISTEXT(B339),MAX($A$7:$A338)+1,"")</f>
        <v>59</v>
      </c>
      <c r="B339" s="12" t="s">
        <v>2026</v>
      </c>
      <c r="C339" s="139" t="s">
        <v>949</v>
      </c>
      <c r="D339" s="245">
        <v>2</v>
      </c>
      <c r="E339" s="475"/>
      <c r="F339" s="469">
        <f t="shared" si="2"/>
        <v>0</v>
      </c>
    </row>
    <row r="340" spans="1:6" ht="51">
      <c r="A340" s="126">
        <f>IF(ISTEXT(B340),MAX($A$7:$A339)+1,"")</f>
        <v>60</v>
      </c>
      <c r="B340" s="12" t="s">
        <v>1216</v>
      </c>
      <c r="C340" s="139" t="s">
        <v>936</v>
      </c>
      <c r="D340" s="245">
        <v>16</v>
      </c>
      <c r="E340" s="475"/>
      <c r="F340" s="469">
        <f t="shared" si="2"/>
        <v>0</v>
      </c>
    </row>
    <row r="341" spans="1:6" ht="76.5">
      <c r="A341" s="126">
        <f>IF(ISTEXT(B341),MAX($A$1:$A340)+1,"")</f>
        <v>61</v>
      </c>
      <c r="B341" s="250" t="s">
        <v>1217</v>
      </c>
      <c r="C341" s="129" t="s">
        <v>949</v>
      </c>
      <c r="D341" s="130">
        <v>48</v>
      </c>
      <c r="E341" s="475"/>
      <c r="F341" s="469">
        <f t="shared" si="2"/>
        <v>0</v>
      </c>
    </row>
    <row r="342" spans="1:6" s="248" customFormat="1" ht="51">
      <c r="A342" s="126">
        <f>IF(ISTEXT(B342),MAX($A$1:$A341)+1,"")</f>
        <v>62</v>
      </c>
      <c r="B342" s="250" t="s">
        <v>1218</v>
      </c>
      <c r="C342" s="129" t="s">
        <v>949</v>
      </c>
      <c r="D342" s="130">
        <v>1</v>
      </c>
      <c r="E342" s="475"/>
      <c r="F342" s="469">
        <f t="shared" si="2"/>
        <v>0</v>
      </c>
    </row>
    <row r="343" spans="1:6" ht="25.5">
      <c r="A343" s="126">
        <f>IF(ISTEXT(B343),MAX($A$1:$A342)+1,"")</f>
        <v>63</v>
      </c>
      <c r="B343" s="250" t="s">
        <v>1219</v>
      </c>
      <c r="C343" s="129" t="s">
        <v>949</v>
      </c>
      <c r="D343" s="130">
        <v>1</v>
      </c>
      <c r="E343" s="475"/>
      <c r="F343" s="469">
        <f t="shared" si="2"/>
        <v>0</v>
      </c>
    </row>
    <row r="344" spans="1:6" ht="25.5">
      <c r="A344" s="126">
        <f>IF(ISTEXT(B344),MAX($A$1:$A343)+1,"")</f>
        <v>64</v>
      </c>
      <c r="B344" s="250" t="s">
        <v>1220</v>
      </c>
      <c r="C344" s="129" t="s">
        <v>949</v>
      </c>
      <c r="D344" s="130">
        <v>1</v>
      </c>
      <c r="E344" s="475"/>
      <c r="F344" s="469">
        <f t="shared" si="2"/>
        <v>0</v>
      </c>
    </row>
    <row r="345" spans="1:6" ht="25.5">
      <c r="A345" s="126">
        <f>IF(ISTEXT(B345),MAX($A$1:$A344)+1,"")</f>
        <v>65</v>
      </c>
      <c r="B345" s="250" t="s">
        <v>1221</v>
      </c>
      <c r="C345" s="129" t="s">
        <v>949</v>
      </c>
      <c r="D345" s="130">
        <v>1</v>
      </c>
      <c r="E345" s="475"/>
      <c r="F345" s="469">
        <f t="shared" si="2"/>
        <v>0</v>
      </c>
    </row>
    <row r="346" spans="1:6" ht="38.25">
      <c r="A346" s="126">
        <f>IF(ISTEXT(B346),MAX($A$1:$A345)+1,"")</f>
        <v>66</v>
      </c>
      <c r="B346" s="250" t="s">
        <v>1222</v>
      </c>
      <c r="C346" s="129" t="s">
        <v>949</v>
      </c>
      <c r="D346" s="130">
        <v>1</v>
      </c>
      <c r="E346" s="475"/>
      <c r="F346" s="469">
        <f t="shared" si="2"/>
        <v>0</v>
      </c>
    </row>
    <row r="347" spans="1:6" ht="38.25">
      <c r="A347" s="126">
        <f>IF(ISTEXT(B347),MAX($A$7:$A346)+1,"")</f>
        <v>67</v>
      </c>
      <c r="B347" s="12" t="s">
        <v>1223</v>
      </c>
      <c r="C347" s="139" t="s">
        <v>949</v>
      </c>
      <c r="D347" s="245">
        <v>2</v>
      </c>
      <c r="E347" s="475"/>
      <c r="F347" s="469">
        <f t="shared" si="2"/>
        <v>0</v>
      </c>
    </row>
    <row r="348" spans="1:6" s="237" customFormat="1">
      <c r="A348" s="126">
        <f>IF(ISTEXT(B348),MAX($A$7:$A347)+1,"")</f>
        <v>68</v>
      </c>
      <c r="B348" s="12" t="s">
        <v>1224</v>
      </c>
      <c r="C348" s="139" t="s">
        <v>949</v>
      </c>
      <c r="D348" s="245">
        <v>2</v>
      </c>
      <c r="E348" s="475"/>
      <c r="F348" s="469">
        <f t="shared" si="2"/>
        <v>0</v>
      </c>
    </row>
    <row r="349" spans="1:6" s="217" customFormat="1">
      <c r="A349" s="251"/>
      <c r="B349" s="252" t="s">
        <v>903</v>
      </c>
      <c r="C349" s="253"/>
      <c r="D349" s="254"/>
      <c r="E349" s="254"/>
      <c r="F349" s="255">
        <f>SUM(F1:F348)</f>
        <v>0</v>
      </c>
    </row>
    <row r="350" spans="1:6" s="237" customFormat="1">
      <c r="A350" s="212" t="s">
        <v>55</v>
      </c>
      <c r="B350" s="213" t="s">
        <v>1225</v>
      </c>
      <c r="C350" s="256"/>
      <c r="D350" s="257"/>
      <c r="E350" s="257"/>
      <c r="F350" s="140"/>
    </row>
    <row r="351" spans="1:6" s="217" customFormat="1" ht="25.5">
      <c r="A351" s="212"/>
      <c r="B351" s="213" t="s">
        <v>1226</v>
      </c>
      <c r="C351" s="256"/>
      <c r="D351" s="257"/>
      <c r="E351" s="257"/>
      <c r="F351" s="140"/>
    </row>
    <row r="352" spans="1:6" s="217" customFormat="1" ht="38.25">
      <c r="A352" s="258">
        <f>IF(ISTEXT(B352),MAX($A$7:$A351)+1,"")</f>
        <v>69</v>
      </c>
      <c r="B352" s="131" t="s">
        <v>1227</v>
      </c>
      <c r="C352" s="129"/>
      <c r="D352" s="130"/>
      <c r="E352" s="132"/>
      <c r="F352" s="130"/>
    </row>
    <row r="353" spans="1:6" s="217" customFormat="1">
      <c r="A353" s="131"/>
      <c r="B353" s="131" t="s">
        <v>1228</v>
      </c>
      <c r="C353" s="129" t="s">
        <v>914</v>
      </c>
      <c r="D353" s="130">
        <v>15</v>
      </c>
      <c r="E353" s="475"/>
      <c r="F353" s="469">
        <f>ROUND(+D353*E353,2)</f>
        <v>0</v>
      </c>
    </row>
    <row r="354" spans="1:6" s="217" customFormat="1">
      <c r="A354" s="131"/>
      <c r="B354" s="131" t="s">
        <v>1229</v>
      </c>
      <c r="C354" s="129" t="s">
        <v>914</v>
      </c>
      <c r="D354" s="130">
        <v>45</v>
      </c>
      <c r="E354" s="475"/>
      <c r="F354" s="469">
        <f>ROUND(+D354*E354,2)</f>
        <v>0</v>
      </c>
    </row>
    <row r="355" spans="1:6" s="217" customFormat="1">
      <c r="A355" s="131"/>
      <c r="B355" s="131" t="s">
        <v>1230</v>
      </c>
      <c r="C355" s="129" t="s">
        <v>914</v>
      </c>
      <c r="D355" s="130">
        <v>7</v>
      </c>
      <c r="E355" s="475"/>
      <c r="F355" s="469">
        <f>ROUND(+D355*E355,2)</f>
        <v>0</v>
      </c>
    </row>
    <row r="356" spans="1:6" s="217" customFormat="1">
      <c r="A356" s="131"/>
      <c r="B356" s="131" t="s">
        <v>1231</v>
      </c>
      <c r="C356" s="129" t="s">
        <v>914</v>
      </c>
      <c r="D356" s="130">
        <v>1</v>
      </c>
      <c r="E356" s="475"/>
      <c r="F356" s="469">
        <f>ROUND(+D356*E356,2)</f>
        <v>0</v>
      </c>
    </row>
    <row r="357" spans="1:6" s="217" customFormat="1" ht="63.75">
      <c r="A357" s="126">
        <f>IF(ISTEXT(B357),MAX($A$7:$A356)+1,"")</f>
        <v>70</v>
      </c>
      <c r="B357" s="12" t="s">
        <v>1232</v>
      </c>
      <c r="C357" s="127"/>
      <c r="D357" s="128"/>
      <c r="E357" s="132"/>
      <c r="F357" s="128"/>
    </row>
    <row r="358" spans="1:6" s="217" customFormat="1">
      <c r="A358" s="126"/>
      <c r="B358" s="12" t="s">
        <v>1233</v>
      </c>
      <c r="C358" s="259" t="s">
        <v>936</v>
      </c>
      <c r="D358" s="132">
        <v>1</v>
      </c>
      <c r="E358" s="475"/>
      <c r="F358" s="469">
        <f>ROUND(+D358*E358,2)</f>
        <v>0</v>
      </c>
    </row>
    <row r="359" spans="1:6" s="217" customFormat="1" ht="51">
      <c r="A359" s="126">
        <f>IF(ISTEXT(B359),MAX($A$7:$A358)+1,"")</f>
        <v>71</v>
      </c>
      <c r="B359" s="12" t="s">
        <v>1234</v>
      </c>
      <c r="C359" s="127"/>
      <c r="D359" s="128"/>
      <c r="E359" s="132"/>
      <c r="F359" s="128"/>
    </row>
    <row r="360" spans="1:6" s="217" customFormat="1">
      <c r="A360" s="126"/>
      <c r="B360" s="12" t="s">
        <v>1235</v>
      </c>
      <c r="C360" s="259" t="s">
        <v>936</v>
      </c>
      <c r="D360" s="132">
        <v>1</v>
      </c>
      <c r="E360" s="475"/>
      <c r="F360" s="469">
        <f>ROUND(+D360*E360,2)</f>
        <v>0</v>
      </c>
    </row>
    <row r="361" spans="1:6" s="217" customFormat="1" ht="76.5">
      <c r="A361" s="260">
        <f>IF(ISTEXT(B361),MAX($A$7:$A360)+1,"")</f>
        <v>72</v>
      </c>
      <c r="B361" s="261" t="s">
        <v>2029</v>
      </c>
      <c r="C361" s="262"/>
      <c r="D361" s="263"/>
      <c r="E361" s="132"/>
      <c r="F361" s="263"/>
    </row>
    <row r="362" spans="1:6" s="217" customFormat="1">
      <c r="A362" s="264"/>
      <c r="B362" s="261" t="s">
        <v>2027</v>
      </c>
      <c r="C362" s="259" t="s">
        <v>914</v>
      </c>
      <c r="D362" s="132">
        <v>147</v>
      </c>
      <c r="E362" s="475"/>
      <c r="F362" s="469">
        <f>ROUND(+D362*E362,2)</f>
        <v>0</v>
      </c>
    </row>
    <row r="363" spans="1:6">
      <c r="A363" s="264"/>
      <c r="B363" s="261" t="s">
        <v>2028</v>
      </c>
      <c r="C363" s="259" t="s">
        <v>914</v>
      </c>
      <c r="D363" s="132">
        <v>288</v>
      </c>
      <c r="E363" s="475"/>
      <c r="F363" s="469">
        <f>ROUND(+D363*E363,2)</f>
        <v>0</v>
      </c>
    </row>
    <row r="364" spans="1:6" s="217" customFormat="1" ht="51">
      <c r="A364" s="260">
        <f>IF(ISTEXT(B364),MAX($A$7:$A363)+1,"")</f>
        <v>73</v>
      </c>
      <c r="B364" s="264" t="s">
        <v>1236</v>
      </c>
      <c r="C364" s="262" t="s">
        <v>936</v>
      </c>
      <c r="D364" s="263">
        <v>3</v>
      </c>
      <c r="E364" s="475"/>
      <c r="F364" s="469">
        <f>ROUND(+D364*E364,2)</f>
        <v>0</v>
      </c>
    </row>
    <row r="365" spans="1:6" s="217" customFormat="1" ht="25.5">
      <c r="A365" s="260">
        <f>IF(ISTEXT(B365),MAX($A$7:$A364)+1,"")</f>
        <v>74</v>
      </c>
      <c r="B365" s="261" t="s">
        <v>1237</v>
      </c>
      <c r="C365" s="262"/>
      <c r="D365" s="263"/>
      <c r="E365" s="132"/>
      <c r="F365" s="263"/>
    </row>
    <row r="366" spans="1:6" s="217" customFormat="1">
      <c r="A366" s="265"/>
      <c r="B366" s="261" t="s">
        <v>1238</v>
      </c>
      <c r="C366" s="259" t="s">
        <v>936</v>
      </c>
      <c r="D366" s="132">
        <v>3</v>
      </c>
      <c r="E366" s="475"/>
      <c r="F366" s="469">
        <f>ROUND(+D366*E366,2)</f>
        <v>0</v>
      </c>
    </row>
    <row r="367" spans="1:6" s="217" customFormat="1" ht="38.25">
      <c r="A367" s="260">
        <f>IF(ISTEXT(B367),MAX($A$7:$A366)+1,"")</f>
        <v>75</v>
      </c>
      <c r="B367" s="261" t="s">
        <v>1239</v>
      </c>
      <c r="C367" s="259" t="s">
        <v>949</v>
      </c>
      <c r="D367" s="132">
        <v>3</v>
      </c>
      <c r="E367" s="475"/>
      <c r="F367" s="469">
        <f>ROUND(+D367*E367,2)</f>
        <v>0</v>
      </c>
    </row>
    <row r="368" spans="1:6" s="217" customFormat="1" ht="102">
      <c r="A368" s="266">
        <f>IF(ISTEXT(B368),MAX($A$7:$A367)+1,"")</f>
        <v>76</v>
      </c>
      <c r="B368" s="236" t="s">
        <v>2030</v>
      </c>
      <c r="C368" s="259"/>
      <c r="D368" s="132"/>
      <c r="E368" s="132"/>
      <c r="F368" s="225"/>
    </row>
    <row r="369" spans="1:6" s="217" customFormat="1">
      <c r="A369" s="251"/>
      <c r="B369" s="236" t="s">
        <v>1240</v>
      </c>
      <c r="C369" s="259"/>
      <c r="D369" s="132"/>
      <c r="E369" s="132"/>
      <c r="F369" s="225"/>
    </row>
    <row r="370" spans="1:6" s="217" customFormat="1">
      <c r="A370" s="251"/>
      <c r="B370" s="267" t="s">
        <v>1241</v>
      </c>
      <c r="C370" s="259"/>
      <c r="D370" s="132"/>
      <c r="E370" s="132"/>
      <c r="F370" s="225"/>
    </row>
    <row r="371" spans="1:6" s="217" customFormat="1">
      <c r="A371" s="251" t="s">
        <v>951</v>
      </c>
      <c r="B371" s="236" t="s">
        <v>1242</v>
      </c>
      <c r="C371" s="259" t="s">
        <v>936</v>
      </c>
      <c r="D371" s="132">
        <v>6</v>
      </c>
      <c r="E371" s="475"/>
      <c r="F371" s="469">
        <f t="shared" ref="F371:F376" si="3">ROUND(+D371*E371,2)</f>
        <v>0</v>
      </c>
    </row>
    <row r="372" spans="1:6" s="217" customFormat="1">
      <c r="A372" s="251" t="s">
        <v>951</v>
      </c>
      <c r="B372" s="236" t="s">
        <v>1243</v>
      </c>
      <c r="C372" s="259" t="s">
        <v>936</v>
      </c>
      <c r="D372" s="132">
        <v>3</v>
      </c>
      <c r="E372" s="475"/>
      <c r="F372" s="469">
        <f t="shared" si="3"/>
        <v>0</v>
      </c>
    </row>
    <row r="373" spans="1:6" s="217" customFormat="1">
      <c r="A373" s="242" t="s">
        <v>951</v>
      </c>
      <c r="B373" s="12" t="s">
        <v>1244</v>
      </c>
      <c r="C373" s="259" t="s">
        <v>936</v>
      </c>
      <c r="D373" s="132">
        <v>3</v>
      </c>
      <c r="E373" s="475"/>
      <c r="F373" s="469">
        <f t="shared" si="3"/>
        <v>0</v>
      </c>
    </row>
    <row r="374" spans="1:6" s="217" customFormat="1">
      <c r="A374" s="242" t="s">
        <v>951</v>
      </c>
      <c r="B374" s="12" t="s">
        <v>1245</v>
      </c>
      <c r="C374" s="259" t="s">
        <v>936</v>
      </c>
      <c r="D374" s="132">
        <v>4</v>
      </c>
      <c r="E374" s="475"/>
      <c r="F374" s="469">
        <f t="shared" si="3"/>
        <v>0</v>
      </c>
    </row>
    <row r="375" spans="1:6" s="217" customFormat="1">
      <c r="A375" s="242" t="s">
        <v>951</v>
      </c>
      <c r="B375" s="12" t="s">
        <v>1246</v>
      </c>
      <c r="C375" s="259" t="s">
        <v>936</v>
      </c>
      <c r="D375" s="132">
        <v>4</v>
      </c>
      <c r="E375" s="475"/>
      <c r="F375" s="469">
        <f t="shared" si="3"/>
        <v>0</v>
      </c>
    </row>
    <row r="376" spans="1:6" s="217" customFormat="1">
      <c r="A376" s="242" t="s">
        <v>951</v>
      </c>
      <c r="B376" s="12" t="s">
        <v>1959</v>
      </c>
      <c r="C376" s="259" t="s">
        <v>936</v>
      </c>
      <c r="D376" s="132">
        <v>2</v>
      </c>
      <c r="E376" s="475"/>
      <c r="F376" s="469">
        <f t="shared" si="3"/>
        <v>0</v>
      </c>
    </row>
    <row r="377" spans="1:6" s="217" customFormat="1">
      <c r="A377" s="251"/>
      <c r="B377" s="267" t="s">
        <v>1247</v>
      </c>
      <c r="C377" s="259"/>
      <c r="D377" s="132"/>
      <c r="E377" s="132"/>
      <c r="F377" s="225"/>
    </row>
    <row r="378" spans="1:6" s="217" customFormat="1">
      <c r="A378" s="251" t="s">
        <v>951</v>
      </c>
      <c r="B378" s="236" t="s">
        <v>1248</v>
      </c>
      <c r="C378" s="259" t="s">
        <v>936</v>
      </c>
      <c r="D378" s="132">
        <v>2</v>
      </c>
      <c r="E378" s="475"/>
      <c r="F378" s="469">
        <f t="shared" ref="F378:F395" si="4">ROUND(+D378*E378,2)</f>
        <v>0</v>
      </c>
    </row>
    <row r="379" spans="1:6" s="217" customFormat="1">
      <c r="A379" s="251" t="s">
        <v>951</v>
      </c>
      <c r="B379" s="236" t="s">
        <v>1249</v>
      </c>
      <c r="C379" s="259" t="s">
        <v>936</v>
      </c>
      <c r="D379" s="132">
        <v>1</v>
      </c>
      <c r="E379" s="475"/>
      <c r="F379" s="469">
        <f t="shared" si="4"/>
        <v>0</v>
      </c>
    </row>
    <row r="380" spans="1:6" s="217" customFormat="1">
      <c r="A380" s="242" t="s">
        <v>951</v>
      </c>
      <c r="B380" s="12" t="s">
        <v>1250</v>
      </c>
      <c r="C380" s="259" t="s">
        <v>936</v>
      </c>
      <c r="D380" s="132">
        <v>6</v>
      </c>
      <c r="E380" s="475"/>
      <c r="F380" s="469">
        <f t="shared" si="4"/>
        <v>0</v>
      </c>
    </row>
    <row r="381" spans="1:6" s="217" customFormat="1">
      <c r="A381" s="242" t="s">
        <v>951</v>
      </c>
      <c r="B381" s="12" t="s">
        <v>1251</v>
      </c>
      <c r="C381" s="259" t="s">
        <v>936</v>
      </c>
      <c r="D381" s="132">
        <v>1</v>
      </c>
      <c r="E381" s="475"/>
      <c r="F381" s="469">
        <f t="shared" si="4"/>
        <v>0</v>
      </c>
    </row>
    <row r="382" spans="1:6" s="217" customFormat="1">
      <c r="A382" s="242" t="s">
        <v>951</v>
      </c>
      <c r="B382" s="12" t="s">
        <v>1246</v>
      </c>
      <c r="C382" s="259" t="s">
        <v>936</v>
      </c>
      <c r="D382" s="132">
        <v>6</v>
      </c>
      <c r="E382" s="475"/>
      <c r="F382" s="469">
        <f t="shared" si="4"/>
        <v>0</v>
      </c>
    </row>
    <row r="383" spans="1:6" s="217" customFormat="1">
      <c r="A383" s="242" t="s">
        <v>951</v>
      </c>
      <c r="B383" s="12" t="s">
        <v>1960</v>
      </c>
      <c r="C383" s="259" t="s">
        <v>936</v>
      </c>
      <c r="D383" s="132">
        <v>1</v>
      </c>
      <c r="E383" s="475"/>
      <c r="F383" s="469">
        <f t="shared" si="4"/>
        <v>0</v>
      </c>
    </row>
    <row r="384" spans="1:6" s="217" customFormat="1">
      <c r="A384" s="242" t="s">
        <v>951</v>
      </c>
      <c r="B384" s="12" t="s">
        <v>1959</v>
      </c>
      <c r="C384" s="259" t="s">
        <v>936</v>
      </c>
      <c r="D384" s="132">
        <v>2</v>
      </c>
      <c r="E384" s="475"/>
      <c r="F384" s="469">
        <f t="shared" si="4"/>
        <v>0</v>
      </c>
    </row>
    <row r="385" spans="1:6" s="217" customFormat="1">
      <c r="A385" s="242" t="s">
        <v>951</v>
      </c>
      <c r="B385" s="12" t="s">
        <v>1245</v>
      </c>
      <c r="C385" s="259" t="s">
        <v>936</v>
      </c>
      <c r="D385" s="132">
        <v>4</v>
      </c>
      <c r="E385" s="475"/>
      <c r="F385" s="469">
        <f t="shared" si="4"/>
        <v>0</v>
      </c>
    </row>
    <row r="386" spans="1:6" s="217" customFormat="1">
      <c r="A386" s="242" t="s">
        <v>951</v>
      </c>
      <c r="B386" s="12" t="s">
        <v>1252</v>
      </c>
      <c r="C386" s="259" t="s">
        <v>936</v>
      </c>
      <c r="D386" s="132">
        <v>1</v>
      </c>
      <c r="E386" s="475"/>
      <c r="F386" s="469">
        <f t="shared" si="4"/>
        <v>0</v>
      </c>
    </row>
    <row r="387" spans="1:6" s="217" customFormat="1">
      <c r="A387" s="268" t="s">
        <v>951</v>
      </c>
      <c r="B387" s="236" t="s">
        <v>1253</v>
      </c>
      <c r="C387" s="259" t="s">
        <v>936</v>
      </c>
      <c r="D387" s="132">
        <v>1</v>
      </c>
      <c r="E387" s="475"/>
      <c r="F387" s="469">
        <f t="shared" si="4"/>
        <v>0</v>
      </c>
    </row>
    <row r="388" spans="1:6" s="217" customFormat="1" ht="102">
      <c r="A388" s="126">
        <f>IF(ISTEXT(B388),MAX($A$7:$A386)+1,"")</f>
        <v>77</v>
      </c>
      <c r="B388" s="12" t="s">
        <v>2031</v>
      </c>
      <c r="C388" s="127" t="s">
        <v>936</v>
      </c>
      <c r="D388" s="128">
        <v>1</v>
      </c>
      <c r="E388" s="475"/>
      <c r="F388" s="469">
        <f t="shared" si="4"/>
        <v>0</v>
      </c>
    </row>
    <row r="389" spans="1:6" s="237" customFormat="1">
      <c r="A389" s="126">
        <f>IF(ISTEXT(B389),MAX($A$7:$A388)+1,"")</f>
        <v>78</v>
      </c>
      <c r="B389" s="12" t="s">
        <v>1254</v>
      </c>
      <c r="C389" s="127" t="s">
        <v>936</v>
      </c>
      <c r="D389" s="128">
        <v>6</v>
      </c>
      <c r="E389" s="475"/>
      <c r="F389" s="469">
        <f t="shared" si="4"/>
        <v>0</v>
      </c>
    </row>
    <row r="390" spans="1:6" s="211" customFormat="1" ht="25.5">
      <c r="A390" s="126">
        <f>IF(ISTEXT(B390),MAX($A$1:$A389)+1,"")</f>
        <v>79</v>
      </c>
      <c r="B390" s="12" t="s">
        <v>1255</v>
      </c>
      <c r="C390" s="124" t="s">
        <v>949</v>
      </c>
      <c r="D390" s="125">
        <v>2</v>
      </c>
      <c r="E390" s="475"/>
      <c r="F390" s="469">
        <f t="shared" si="4"/>
        <v>0</v>
      </c>
    </row>
    <row r="391" spans="1:6" ht="42" customHeight="1">
      <c r="A391" s="126">
        <f>IF(ISTEXT(B391),MAX($A$1:$A390)+1,"")</f>
        <v>80</v>
      </c>
      <c r="B391" s="12" t="s">
        <v>2683</v>
      </c>
      <c r="C391" s="13" t="s">
        <v>949</v>
      </c>
      <c r="D391" s="14">
        <v>1</v>
      </c>
      <c r="E391" s="475"/>
      <c r="F391" s="469">
        <f t="shared" si="4"/>
        <v>0</v>
      </c>
    </row>
    <row r="392" spans="1:6" ht="30" customHeight="1">
      <c r="A392" s="126">
        <f>IF(ISTEXT(B392),MAX($A$1:$A391)+1,"")</f>
        <v>81</v>
      </c>
      <c r="B392" s="12" t="s">
        <v>1256</v>
      </c>
      <c r="C392" s="13" t="s">
        <v>949</v>
      </c>
      <c r="D392" s="14">
        <v>1</v>
      </c>
      <c r="E392" s="475"/>
      <c r="F392" s="469">
        <f t="shared" si="4"/>
        <v>0</v>
      </c>
    </row>
    <row r="393" spans="1:6" ht="25.5">
      <c r="A393" s="126">
        <f>IF(ISTEXT(B393),MAX($A$1:$A392)+1,"")</f>
        <v>82</v>
      </c>
      <c r="B393" s="12" t="s">
        <v>1257</v>
      </c>
      <c r="C393" s="13" t="s">
        <v>936</v>
      </c>
      <c r="D393" s="14">
        <v>5</v>
      </c>
      <c r="E393" s="475"/>
      <c r="F393" s="469">
        <f t="shared" si="4"/>
        <v>0</v>
      </c>
    </row>
    <row r="394" spans="1:6" ht="38.25">
      <c r="A394" s="126">
        <f>IF(ISTEXT(B394),MAX($A$1:$A393)+1,"")</f>
        <v>83</v>
      </c>
      <c r="B394" s="12" t="s">
        <v>1258</v>
      </c>
      <c r="C394" s="13" t="s">
        <v>949</v>
      </c>
      <c r="D394" s="14">
        <v>1</v>
      </c>
      <c r="E394" s="475"/>
      <c r="F394" s="469">
        <f t="shared" si="4"/>
        <v>0</v>
      </c>
    </row>
    <row r="395" spans="1:6" ht="51">
      <c r="A395" s="126">
        <f>IF(ISTEXT(B395),MAX($A$1:$A394)+1,"")</f>
        <v>84</v>
      </c>
      <c r="B395" s="12" t="s">
        <v>1259</v>
      </c>
      <c r="C395" s="127" t="s">
        <v>949</v>
      </c>
      <c r="D395" s="128">
        <v>6</v>
      </c>
      <c r="E395" s="475"/>
      <c r="F395" s="469">
        <f t="shared" si="4"/>
        <v>0</v>
      </c>
    </row>
    <row r="396" spans="1:6">
      <c r="A396" s="251"/>
      <c r="B396" s="252" t="s">
        <v>903</v>
      </c>
      <c r="C396" s="253" t="str">
        <f>A350</f>
        <v>B.</v>
      </c>
      <c r="D396" s="254"/>
      <c r="E396" s="254"/>
      <c r="F396" s="469">
        <f>SUM(F353:F395)</f>
        <v>0</v>
      </c>
    </row>
    <row r="397" spans="1:6">
      <c r="A397" s="269"/>
      <c r="B397" s="131" t="s">
        <v>1260</v>
      </c>
      <c r="C397" s="129"/>
      <c r="D397" s="130"/>
      <c r="E397" s="132"/>
      <c r="F397" s="132">
        <f>F349+F396</f>
        <v>0</v>
      </c>
    </row>
    <row r="398" spans="1:6">
      <c r="A398" s="270"/>
      <c r="B398" s="131"/>
      <c r="C398" s="129"/>
      <c r="D398" s="130"/>
      <c r="E398" s="132"/>
      <c r="F398" s="130"/>
    </row>
    <row r="400" spans="1:6">
      <c r="A400" s="9"/>
      <c r="B400" s="216"/>
      <c r="C400" s="214"/>
      <c r="D400" s="140"/>
      <c r="E400" s="140"/>
      <c r="F400" s="140"/>
    </row>
    <row r="401" spans="1:6">
      <c r="A401" s="9"/>
      <c r="C401" s="124"/>
      <c r="D401" s="125"/>
      <c r="E401" s="125"/>
      <c r="F401" s="186"/>
    </row>
    <row r="402" spans="1:6">
      <c r="A402" s="9"/>
      <c r="C402" s="124"/>
      <c r="D402" s="125"/>
      <c r="E402" s="125"/>
      <c r="F402" s="186"/>
    </row>
    <row r="403" spans="1:6">
      <c r="A403" s="9"/>
      <c r="C403" s="124"/>
      <c r="D403" s="125"/>
      <c r="E403" s="125"/>
    </row>
    <row r="404" spans="1:6">
      <c r="A404" s="9"/>
      <c r="C404" s="124"/>
      <c r="D404" s="125"/>
      <c r="E404" s="125"/>
      <c r="F404" s="186"/>
    </row>
    <row r="405" spans="1:6">
      <c r="A405" s="9"/>
      <c r="C405" s="13"/>
      <c r="D405" s="14"/>
      <c r="E405" s="14"/>
      <c r="F405" s="186"/>
    </row>
    <row r="406" spans="1:6">
      <c r="A406" s="9"/>
      <c r="C406" s="124"/>
      <c r="D406" s="125"/>
      <c r="E406" s="125"/>
    </row>
    <row r="407" spans="1:6">
      <c r="A407" s="9"/>
      <c r="B407" s="123"/>
      <c r="C407" s="124"/>
      <c r="D407" s="125"/>
      <c r="E407" s="125"/>
      <c r="F407" s="186"/>
    </row>
    <row r="408" spans="1:6">
      <c r="A408" s="9"/>
      <c r="C408" s="13"/>
      <c r="D408" s="14"/>
      <c r="E408" s="14"/>
    </row>
    <row r="409" spans="1:6">
      <c r="A409" s="9"/>
      <c r="C409" s="124"/>
      <c r="D409" s="125"/>
      <c r="E409" s="125"/>
      <c r="F409" s="14"/>
    </row>
    <row r="410" spans="1:6">
      <c r="A410" s="9"/>
      <c r="C410" s="13"/>
      <c r="D410" s="14"/>
      <c r="E410" s="14"/>
      <c r="F410" s="186"/>
    </row>
    <row r="411" spans="1:6">
      <c r="A411" s="9"/>
      <c r="C411" s="124"/>
      <c r="D411" s="125"/>
      <c r="E411" s="125"/>
      <c r="F411" s="14"/>
    </row>
    <row r="412" spans="1:6">
      <c r="A412" s="9"/>
      <c r="C412" s="124"/>
      <c r="D412" s="125"/>
      <c r="E412" s="125"/>
      <c r="F412" s="14"/>
    </row>
    <row r="413" spans="1:6">
      <c r="A413" s="9"/>
      <c r="C413" s="124"/>
      <c r="D413" s="125"/>
      <c r="E413" s="125"/>
      <c r="F413" s="186"/>
    </row>
    <row r="414" spans="1:6">
      <c r="A414" s="9"/>
      <c r="F414" s="186"/>
    </row>
    <row r="415" spans="1:6">
      <c r="A415" s="9"/>
      <c r="B415" s="123"/>
      <c r="F415" s="186"/>
    </row>
    <row r="416" spans="1:6">
      <c r="A416" s="9"/>
      <c r="F416" s="186"/>
    </row>
    <row r="417" spans="1:6">
      <c r="A417" s="9"/>
      <c r="B417" s="123"/>
      <c r="F417" s="186"/>
    </row>
    <row r="418" spans="1:6">
      <c r="A418" s="9"/>
      <c r="B418" s="11"/>
      <c r="C418" s="13"/>
      <c r="D418" s="14"/>
      <c r="E418" s="14"/>
      <c r="F418" s="186"/>
    </row>
    <row r="419" spans="1:6">
      <c r="A419" s="9"/>
      <c r="F419" s="186"/>
    </row>
    <row r="420" spans="1:6">
      <c r="A420" s="9"/>
      <c r="F420" s="186"/>
    </row>
    <row r="421" spans="1:6">
      <c r="A421" s="9"/>
      <c r="B421" s="271"/>
      <c r="C421" s="13"/>
      <c r="D421" s="14"/>
      <c r="E421" s="14"/>
      <c r="F421" s="186"/>
    </row>
    <row r="422" spans="1:6">
      <c r="A422" s="9"/>
      <c r="C422" s="13"/>
      <c r="D422" s="14"/>
      <c r="E422" s="14"/>
      <c r="F422" s="186"/>
    </row>
    <row r="423" spans="1:6">
      <c r="A423" s="9"/>
      <c r="C423" s="13"/>
      <c r="D423" s="14"/>
      <c r="E423" s="14"/>
      <c r="F423" s="186"/>
    </row>
    <row r="424" spans="1:6">
      <c r="A424" s="9"/>
      <c r="C424" s="13"/>
      <c r="D424" s="14"/>
      <c r="E424" s="14"/>
      <c r="F424" s="14"/>
    </row>
    <row r="425" spans="1:6">
      <c r="A425" s="9"/>
      <c r="F425" s="186"/>
    </row>
    <row r="426" spans="1:6">
      <c r="A426" s="9"/>
      <c r="F426" s="186"/>
    </row>
    <row r="427" spans="1:6">
      <c r="A427" s="9"/>
      <c r="F427" s="186"/>
    </row>
    <row r="428" spans="1:6">
      <c r="A428" s="9"/>
      <c r="F428" s="186"/>
    </row>
    <row r="429" spans="1:6">
      <c r="A429" s="9"/>
      <c r="F429" s="186"/>
    </row>
    <row r="430" spans="1:6">
      <c r="A430" s="9"/>
      <c r="F430" s="186"/>
    </row>
    <row r="431" spans="1:6">
      <c r="A431" s="9"/>
      <c r="B431" s="9"/>
      <c r="C431" s="9"/>
      <c r="D431" s="9"/>
      <c r="E431" s="9"/>
      <c r="F431" s="186"/>
    </row>
    <row r="432" spans="1:6">
      <c r="A432" s="9"/>
      <c r="B432" s="9"/>
      <c r="C432" s="9"/>
      <c r="D432" s="9"/>
      <c r="E432" s="9"/>
      <c r="F432" s="186"/>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17 E26 E35 E45 E47 E49 E58 E66 E73 E80 E87 E96 E103 E110 E115:E116 E121 E126 E135 E140:E144 E146:E150 E152:E157 E159 E162 E164:E166 E168:E169 E174 E187 E198 E209 E220 E231 E242 E253 E258 E265 E273 E378:E395 E302:E307 E309:E310 E312:E313 E318:E319 E321:E323 E326:E327 E331:E348 E353:E356 E358 E360 E362:E364 E366:E367 E371:E376 E281 E290:E291">
      <formula1>E17=ROUND(E17,2)</formula1>
    </dataValidation>
  </dataValidations>
  <pageMargins left="0.70866141732283472" right="0.70866141732283472" top="0.74803149606299213" bottom="0.9055118110236221" header="0" footer="0"/>
  <pageSetup paperSize="9" scale="80" firstPageNumber="0" pageOrder="overThenDown" orientation="portrait" horizontalDpi="300" verticalDpi="300" r:id="rId1"/>
  <headerFooter alignWithMargins="0">
    <oddFooter>&amp;C&amp;10Stran &amp;P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76"/>
  <sheetViews>
    <sheetView view="pageBreakPreview" topLeftCell="A89" zoomScaleNormal="150" zoomScaleSheetLayoutView="100" workbookViewId="0">
      <selection activeCell="B100" sqref="B100"/>
    </sheetView>
  </sheetViews>
  <sheetFormatPr defaultColWidth="8.25" defaultRowHeight="12.75"/>
  <cols>
    <col min="1" max="1" width="4.75" style="272" customWidth="1"/>
    <col min="2" max="2" width="39.875" style="12" customWidth="1"/>
    <col min="3" max="3" width="5.25" style="127" customWidth="1"/>
    <col min="4" max="4" width="9.625" style="133" customWidth="1"/>
    <col min="5" max="5" width="9.75" style="133" customWidth="1"/>
    <col min="6" max="6" width="11.5" style="133" customWidth="1"/>
    <col min="7" max="7" width="8.25" style="9"/>
    <col min="8" max="10" width="8.25" style="10"/>
    <col min="11" max="16384" width="8.25" style="9"/>
  </cols>
  <sheetData>
    <row r="1" spans="1:10">
      <c r="A1" s="275" t="s">
        <v>1007</v>
      </c>
      <c r="B1" s="276" t="s">
        <v>1008</v>
      </c>
      <c r="C1" s="214"/>
      <c r="D1" s="140"/>
      <c r="E1" s="140"/>
      <c r="F1" s="140"/>
    </row>
    <row r="2" spans="1:10" ht="71.25" customHeight="1">
      <c r="A2" s="242"/>
      <c r="B2" s="8" t="s">
        <v>2684</v>
      </c>
      <c r="C2" s="214"/>
      <c r="D2" s="140"/>
      <c r="E2" s="140"/>
      <c r="F2" s="140"/>
    </row>
    <row r="3" spans="1:10">
      <c r="A3" s="275" t="s">
        <v>49</v>
      </c>
      <c r="B3" s="276" t="s">
        <v>1264</v>
      </c>
      <c r="C3" s="214"/>
      <c r="D3" s="277"/>
      <c r="E3" s="140"/>
      <c r="F3" s="140"/>
    </row>
    <row r="4" spans="1:10" s="273" customFormat="1" ht="25.5">
      <c r="A4" s="278">
        <f>MAX(A$1:A3)+1</f>
        <v>1</v>
      </c>
      <c r="B4" s="12" t="s">
        <v>1265</v>
      </c>
      <c r="C4" s="279"/>
      <c r="D4" s="277"/>
      <c r="E4" s="277"/>
      <c r="F4" s="132"/>
      <c r="H4" s="208"/>
      <c r="I4" s="274"/>
      <c r="J4" s="274"/>
    </row>
    <row r="5" spans="1:10" s="280" customFormat="1" ht="178.5">
      <c r="A5" s="278"/>
      <c r="B5" s="12" t="s">
        <v>2688</v>
      </c>
      <c r="C5" s="124"/>
      <c r="D5" s="125"/>
      <c r="E5" s="225"/>
      <c r="F5" s="132"/>
      <c r="H5" s="208"/>
      <c r="I5" s="281"/>
      <c r="J5" s="281"/>
    </row>
    <row r="6" spans="1:10">
      <c r="A6" s="278"/>
      <c r="B6" s="12" t="s">
        <v>1266</v>
      </c>
      <c r="C6" s="124"/>
      <c r="D6" s="125"/>
      <c r="E6" s="225"/>
      <c r="F6" s="132"/>
      <c r="H6" s="208"/>
    </row>
    <row r="7" spans="1:10" s="280" customFormat="1">
      <c r="A7" s="278"/>
      <c r="B7" s="12" t="s">
        <v>1267</v>
      </c>
      <c r="C7" s="124"/>
      <c r="D7" s="125"/>
      <c r="E7" s="225"/>
      <c r="F7" s="132"/>
      <c r="H7" s="208"/>
      <c r="I7" s="281"/>
      <c r="J7" s="281"/>
    </row>
    <row r="8" spans="1:10" s="280" customFormat="1">
      <c r="A8" s="278"/>
      <c r="B8" s="12" t="s">
        <v>1268</v>
      </c>
      <c r="C8" s="124"/>
      <c r="D8" s="125"/>
      <c r="E8" s="225"/>
      <c r="F8" s="132"/>
      <c r="H8" s="208"/>
      <c r="I8" s="281"/>
      <c r="J8" s="281"/>
    </row>
    <row r="9" spans="1:10">
      <c r="A9" s="278"/>
      <c r="B9" s="12" t="s">
        <v>1269</v>
      </c>
      <c r="C9" s="124"/>
      <c r="D9" s="125"/>
      <c r="E9" s="225"/>
      <c r="F9" s="132"/>
      <c r="H9" s="208"/>
    </row>
    <row r="10" spans="1:10" s="280" customFormat="1">
      <c r="A10" s="278"/>
      <c r="B10" s="12" t="s">
        <v>1270</v>
      </c>
      <c r="C10" s="124"/>
      <c r="D10" s="125"/>
      <c r="E10" s="225"/>
      <c r="F10" s="132"/>
      <c r="H10" s="208"/>
      <c r="I10" s="281"/>
      <c r="J10" s="281"/>
    </row>
    <row r="11" spans="1:10" s="280" customFormat="1">
      <c r="A11" s="278"/>
      <c r="B11" s="12" t="s">
        <v>2036</v>
      </c>
      <c r="C11" s="124"/>
      <c r="D11" s="125"/>
      <c r="E11" s="225"/>
      <c r="F11" s="132"/>
      <c r="H11" s="208"/>
      <c r="I11" s="281"/>
      <c r="J11" s="281"/>
    </row>
    <row r="12" spans="1:10" s="280" customFormat="1">
      <c r="A12" s="278"/>
      <c r="B12" s="12" t="s">
        <v>1271</v>
      </c>
      <c r="C12" s="124"/>
      <c r="D12" s="125"/>
      <c r="E12" s="225"/>
      <c r="F12" s="132"/>
      <c r="H12" s="208"/>
      <c r="I12" s="281"/>
      <c r="J12" s="281"/>
    </row>
    <row r="13" spans="1:10" s="273" customFormat="1" ht="51">
      <c r="A13" s="278"/>
      <c r="B13" s="12" t="s">
        <v>2686</v>
      </c>
      <c r="C13" s="124"/>
      <c r="D13" s="125"/>
      <c r="E13" s="225"/>
      <c r="F13" s="132"/>
      <c r="H13" s="208"/>
      <c r="I13" s="274"/>
      <c r="J13" s="274"/>
    </row>
    <row r="14" spans="1:10" s="273" customFormat="1">
      <c r="A14" s="278"/>
      <c r="B14" s="12" t="s">
        <v>1272</v>
      </c>
      <c r="C14" s="13"/>
      <c r="D14" s="235"/>
      <c r="E14" s="235"/>
      <c r="F14" s="132"/>
      <c r="H14" s="208"/>
      <c r="I14" s="274"/>
      <c r="J14" s="274"/>
    </row>
    <row r="15" spans="1:10" s="273" customFormat="1">
      <c r="A15" s="278"/>
      <c r="B15" s="282" t="s">
        <v>1273</v>
      </c>
      <c r="C15" s="124" t="s">
        <v>949</v>
      </c>
      <c r="D15" s="125">
        <v>4</v>
      </c>
      <c r="E15" s="475"/>
      <c r="F15" s="469">
        <f>ROUND(+D15*E15,2)</f>
        <v>0</v>
      </c>
      <c r="H15" s="208"/>
      <c r="I15" s="274"/>
      <c r="J15" s="274"/>
    </row>
    <row r="16" spans="1:10" s="273" customFormat="1" ht="25.5">
      <c r="A16" s="278"/>
      <c r="B16" s="12" t="s">
        <v>2685</v>
      </c>
      <c r="C16" s="124"/>
      <c r="D16" s="125"/>
      <c r="E16" s="225"/>
      <c r="F16" s="132"/>
      <c r="H16" s="208"/>
      <c r="I16" s="274"/>
      <c r="J16" s="274"/>
    </row>
    <row r="17" spans="1:11" s="273" customFormat="1" ht="25.5">
      <c r="A17" s="278"/>
      <c r="B17" s="12" t="s">
        <v>2690</v>
      </c>
      <c r="C17" s="124"/>
      <c r="D17" s="125"/>
      <c r="E17" s="225"/>
      <c r="F17" s="132"/>
      <c r="H17" s="208"/>
      <c r="I17" s="274"/>
      <c r="J17" s="274"/>
    </row>
    <row r="18" spans="1:11" s="273" customFormat="1" ht="153">
      <c r="A18" s="278">
        <f>MAX(A$4:A17)+1</f>
        <v>2</v>
      </c>
      <c r="B18" s="12" t="s">
        <v>2687</v>
      </c>
      <c r="C18" s="124"/>
      <c r="D18" s="125"/>
      <c r="E18" s="125"/>
      <c r="F18" s="132"/>
      <c r="G18" s="283"/>
      <c r="H18" s="284"/>
      <c r="I18" s="284"/>
      <c r="J18" s="284"/>
      <c r="K18" s="218"/>
    </row>
    <row r="19" spans="1:11" s="273" customFormat="1" ht="25.5">
      <c r="A19" s="278"/>
      <c r="B19" s="12" t="s">
        <v>1274</v>
      </c>
      <c r="C19" s="124"/>
      <c r="D19" s="125"/>
      <c r="E19" s="125"/>
      <c r="F19" s="132"/>
      <c r="G19" s="283"/>
      <c r="H19" s="284"/>
      <c r="I19" s="284"/>
      <c r="J19" s="284"/>
      <c r="K19" s="218"/>
    </row>
    <row r="20" spans="1:11" s="280" customFormat="1" ht="25.5">
      <c r="A20" s="278"/>
      <c r="B20" s="12" t="s">
        <v>1275</v>
      </c>
      <c r="C20" s="124"/>
      <c r="D20" s="125"/>
      <c r="E20" s="125"/>
      <c r="F20" s="132"/>
      <c r="G20" s="285"/>
      <c r="H20" s="284"/>
      <c r="I20" s="284"/>
      <c r="J20" s="284"/>
      <c r="K20" s="218"/>
    </row>
    <row r="21" spans="1:11" s="273" customFormat="1">
      <c r="A21" s="278"/>
      <c r="B21" s="12" t="s">
        <v>1276</v>
      </c>
      <c r="C21" s="124"/>
      <c r="D21" s="125"/>
      <c r="E21" s="125"/>
      <c r="F21" s="132"/>
      <c r="G21" s="283"/>
      <c r="H21" s="284"/>
      <c r="I21" s="284"/>
      <c r="J21" s="284"/>
      <c r="K21" s="218"/>
    </row>
    <row r="22" spans="1:11" s="273" customFormat="1">
      <c r="A22" s="278"/>
      <c r="B22" s="12" t="s">
        <v>1267</v>
      </c>
      <c r="C22" s="124"/>
      <c r="D22" s="125"/>
      <c r="E22" s="125"/>
      <c r="F22" s="132"/>
      <c r="G22" s="283"/>
      <c r="H22" s="284"/>
      <c r="I22" s="284"/>
      <c r="J22" s="284"/>
      <c r="K22" s="218"/>
    </row>
    <row r="23" spans="1:11" s="273" customFormat="1">
      <c r="A23" s="278"/>
      <c r="B23" s="12" t="s">
        <v>1268</v>
      </c>
      <c r="C23" s="124"/>
      <c r="D23" s="125"/>
      <c r="E23" s="125"/>
      <c r="F23" s="132"/>
      <c r="G23" s="283"/>
      <c r="H23" s="284"/>
      <c r="I23" s="284"/>
      <c r="J23" s="284"/>
      <c r="K23" s="218"/>
    </row>
    <row r="24" spans="1:11" s="273" customFormat="1">
      <c r="A24" s="278"/>
      <c r="B24" s="12" t="s">
        <v>1269</v>
      </c>
      <c r="C24" s="124"/>
      <c r="D24" s="125"/>
      <c r="E24" s="125"/>
      <c r="F24" s="132"/>
      <c r="G24" s="283"/>
      <c r="H24" s="284"/>
      <c r="I24" s="284"/>
      <c r="J24" s="284"/>
      <c r="K24" s="218"/>
    </row>
    <row r="25" spans="1:11" s="273" customFormat="1">
      <c r="A25" s="278"/>
      <c r="B25" s="12" t="s">
        <v>1270</v>
      </c>
      <c r="C25" s="124"/>
      <c r="D25" s="125"/>
      <c r="E25" s="125"/>
      <c r="F25" s="132"/>
      <c r="G25" s="283"/>
      <c r="H25" s="284"/>
      <c r="I25" s="284"/>
      <c r="J25" s="284"/>
      <c r="K25" s="218"/>
    </row>
    <row r="26" spans="1:11" s="280" customFormat="1">
      <c r="A26" s="278"/>
      <c r="B26" s="12" t="s">
        <v>2035</v>
      </c>
      <c r="C26" s="124"/>
      <c r="D26" s="125"/>
      <c r="E26" s="225"/>
      <c r="F26" s="132"/>
      <c r="H26" s="208"/>
      <c r="I26" s="281"/>
      <c r="J26" s="281"/>
    </row>
    <row r="27" spans="1:11" s="273" customFormat="1" ht="18" customHeight="1">
      <c r="A27" s="278" t="s">
        <v>951</v>
      </c>
      <c r="B27" s="286" t="s">
        <v>1988</v>
      </c>
      <c r="C27" s="124"/>
      <c r="D27" s="125"/>
      <c r="E27" s="125"/>
      <c r="F27" s="132"/>
      <c r="G27" s="283"/>
      <c r="H27" s="284"/>
      <c r="I27" s="284"/>
      <c r="J27" s="284"/>
      <c r="K27" s="218"/>
    </row>
    <row r="28" spans="1:11" s="273" customFormat="1" ht="39.75">
      <c r="A28" s="278"/>
      <c r="B28" s="12" t="s">
        <v>2691</v>
      </c>
      <c r="C28" s="124" t="s">
        <v>949</v>
      </c>
      <c r="D28" s="125">
        <v>2</v>
      </c>
      <c r="E28" s="475"/>
      <c r="F28" s="469">
        <f>ROUND(+D28*E28,2)</f>
        <v>0</v>
      </c>
      <c r="G28" s="285"/>
      <c r="H28" s="284"/>
      <c r="I28" s="284"/>
      <c r="J28" s="284"/>
      <c r="K28" s="218"/>
    </row>
    <row r="29" spans="1:11" s="273" customFormat="1" ht="39.75">
      <c r="A29" s="278"/>
      <c r="B29" s="12" t="s">
        <v>2692</v>
      </c>
      <c r="C29" s="124"/>
      <c r="D29" s="125"/>
      <c r="E29" s="125"/>
      <c r="F29" s="132"/>
      <c r="G29" s="285"/>
      <c r="H29" s="284"/>
      <c r="I29" s="284"/>
      <c r="J29" s="284"/>
      <c r="K29" s="218"/>
    </row>
    <row r="30" spans="1:11" s="273" customFormat="1">
      <c r="A30" s="278"/>
      <c r="B30" s="12" t="s">
        <v>1271</v>
      </c>
      <c r="C30" s="124"/>
      <c r="D30" s="125"/>
      <c r="E30" s="125"/>
      <c r="F30" s="132"/>
      <c r="G30" s="283"/>
      <c r="H30" s="284"/>
      <c r="I30" s="284"/>
      <c r="J30" s="284"/>
      <c r="K30" s="218"/>
    </row>
    <row r="31" spans="1:11" s="273" customFormat="1" ht="57" customHeight="1">
      <c r="A31" s="278"/>
      <c r="B31" s="12" t="s">
        <v>2689</v>
      </c>
      <c r="C31" s="124"/>
      <c r="D31" s="125"/>
      <c r="E31" s="125"/>
      <c r="F31" s="132"/>
      <c r="G31" s="283"/>
      <c r="H31" s="284"/>
      <c r="I31" s="284"/>
      <c r="J31" s="284"/>
      <c r="K31" s="218"/>
    </row>
    <row r="32" spans="1:11" s="273" customFormat="1" ht="63.75">
      <c r="A32" s="278">
        <f>MAX(A$1:A18)+1</f>
        <v>3</v>
      </c>
      <c r="B32" s="12" t="s">
        <v>1277</v>
      </c>
      <c r="C32" s="287"/>
      <c r="D32" s="190"/>
      <c r="E32" s="186"/>
      <c r="F32" s="132"/>
      <c r="H32" s="274"/>
      <c r="I32" s="274"/>
      <c r="J32" s="274"/>
    </row>
    <row r="33" spans="1:10" s="273" customFormat="1" ht="102">
      <c r="A33" s="278"/>
      <c r="B33" s="288" t="s">
        <v>1278</v>
      </c>
      <c r="C33" s="124"/>
      <c r="D33" s="125"/>
      <c r="E33" s="186"/>
      <c r="F33" s="132"/>
      <c r="H33" s="274"/>
      <c r="I33" s="274"/>
      <c r="J33" s="274"/>
    </row>
    <row r="34" spans="1:10" s="273" customFormat="1" ht="25.5">
      <c r="A34" s="278"/>
      <c r="B34" s="288" t="s">
        <v>1279</v>
      </c>
      <c r="C34" s="124"/>
      <c r="D34" s="125"/>
      <c r="E34" s="186"/>
      <c r="F34" s="132"/>
      <c r="H34" s="274"/>
      <c r="I34" s="274"/>
      <c r="J34" s="274"/>
    </row>
    <row r="35" spans="1:10" s="273" customFormat="1">
      <c r="A35" s="278"/>
      <c r="B35" s="288" t="s">
        <v>1280</v>
      </c>
      <c r="C35" s="289" t="s">
        <v>914</v>
      </c>
      <c r="D35" s="290">
        <v>18500</v>
      </c>
      <c r="E35" s="475"/>
      <c r="F35" s="469">
        <f>ROUND(+D35*E35,2)</f>
        <v>0</v>
      </c>
      <c r="H35" s="274"/>
      <c r="I35" s="274"/>
      <c r="J35" s="274"/>
    </row>
    <row r="36" spans="1:10" s="273" customFormat="1" ht="25.5">
      <c r="A36" s="278"/>
      <c r="B36" s="288" t="s">
        <v>1281</v>
      </c>
      <c r="C36" s="124"/>
      <c r="D36" s="125"/>
      <c r="E36" s="186"/>
      <c r="F36" s="132"/>
      <c r="H36" s="274"/>
      <c r="I36" s="274"/>
      <c r="J36" s="274"/>
    </row>
    <row r="37" spans="1:10" s="273" customFormat="1" ht="63.75">
      <c r="A37" s="278">
        <f>MAX(A$1:A36)+1</f>
        <v>4</v>
      </c>
      <c r="B37" s="288" t="s">
        <v>1282</v>
      </c>
      <c r="C37" s="289"/>
      <c r="D37" s="290"/>
      <c r="E37" s="186"/>
      <c r="F37" s="132"/>
      <c r="H37" s="274"/>
      <c r="I37" s="274"/>
      <c r="J37" s="274"/>
    </row>
    <row r="38" spans="1:10" s="273" customFormat="1" ht="51">
      <c r="A38" s="126"/>
      <c r="B38" s="288" t="s">
        <v>1283</v>
      </c>
      <c r="C38" s="289"/>
      <c r="D38" s="290"/>
      <c r="E38" s="186"/>
      <c r="F38" s="132"/>
      <c r="H38" s="274"/>
      <c r="I38" s="274"/>
      <c r="J38" s="274"/>
    </row>
    <row r="39" spans="1:10" s="273" customFormat="1" ht="25.5">
      <c r="A39" s="272"/>
      <c r="B39" s="288" t="s">
        <v>1989</v>
      </c>
      <c r="C39" s="289" t="s">
        <v>908</v>
      </c>
      <c r="D39" s="290">
        <v>2411</v>
      </c>
      <c r="E39" s="475"/>
      <c r="F39" s="469">
        <f>ROUND(+D39*E39,2)</f>
        <v>0</v>
      </c>
      <c r="H39" s="274"/>
      <c r="I39" s="274"/>
      <c r="J39" s="274"/>
    </row>
    <row r="40" spans="1:10" s="273" customFormat="1" ht="51">
      <c r="A40" s="278">
        <f>MAX(A$1:A39)+1</f>
        <v>5</v>
      </c>
      <c r="B40" s="288" t="s">
        <v>1284</v>
      </c>
      <c r="C40" s="124"/>
      <c r="D40" s="125"/>
      <c r="E40" s="186"/>
      <c r="F40" s="132"/>
      <c r="H40" s="274"/>
      <c r="I40" s="274"/>
      <c r="J40" s="274"/>
    </row>
    <row r="41" spans="1:10" s="273" customFormat="1">
      <c r="A41" s="278"/>
      <c r="B41" s="288" t="s">
        <v>1285</v>
      </c>
      <c r="C41" s="289" t="s">
        <v>914</v>
      </c>
      <c r="D41" s="290">
        <v>3200</v>
      </c>
      <c r="E41" s="475"/>
      <c r="F41" s="469">
        <f>ROUND(+D41*E41,2)</f>
        <v>0</v>
      </c>
      <c r="H41" s="274"/>
      <c r="I41" s="274"/>
      <c r="J41" s="274"/>
    </row>
    <row r="42" spans="1:10" s="273" customFormat="1" ht="16.5" customHeight="1">
      <c r="A42" s="278">
        <f>MAX(A$1:A41)+1</f>
        <v>6</v>
      </c>
      <c r="B42" s="288" t="s">
        <v>1286</v>
      </c>
      <c r="C42" s="289"/>
      <c r="D42" s="290"/>
      <c r="E42" s="186"/>
      <c r="F42" s="132"/>
      <c r="H42" s="274"/>
      <c r="I42" s="274"/>
      <c r="J42" s="274"/>
    </row>
    <row r="43" spans="1:10" s="273" customFormat="1" ht="18" customHeight="1">
      <c r="A43" s="278"/>
      <c r="B43" s="288" t="s">
        <v>1990</v>
      </c>
      <c r="C43" s="289" t="s">
        <v>1287</v>
      </c>
      <c r="D43" s="290">
        <v>482</v>
      </c>
      <c r="E43" s="475"/>
      <c r="F43" s="469">
        <f>ROUND(+D43*E43,2)</f>
        <v>0</v>
      </c>
      <c r="H43" s="274"/>
      <c r="I43" s="274"/>
      <c r="J43" s="274"/>
    </row>
    <row r="44" spans="1:10" s="273" customFormat="1" ht="51">
      <c r="A44" s="278">
        <f>MAX(A$1:A43)+1</f>
        <v>7</v>
      </c>
      <c r="B44" s="288" t="s">
        <v>1288</v>
      </c>
      <c r="C44" s="289" t="s">
        <v>936</v>
      </c>
      <c r="D44" s="290">
        <v>525</v>
      </c>
      <c r="E44" s="475"/>
      <c r="F44" s="469">
        <f>ROUND(+D44*E44,2)</f>
        <v>0</v>
      </c>
      <c r="H44" s="274"/>
      <c r="I44" s="274"/>
      <c r="J44" s="274"/>
    </row>
    <row r="45" spans="1:10" s="273" customFormat="1" ht="76.5">
      <c r="A45" s="278">
        <f>MAX(A$1:A44)+1</f>
        <v>8</v>
      </c>
      <c r="B45" s="288" t="s">
        <v>1289</v>
      </c>
      <c r="C45" s="289" t="s">
        <v>936</v>
      </c>
      <c r="D45" s="290">
        <v>210</v>
      </c>
      <c r="E45" s="475"/>
      <c r="F45" s="469">
        <f>ROUND(+D45*E45,2)</f>
        <v>0</v>
      </c>
      <c r="H45" s="274"/>
      <c r="I45" s="274"/>
      <c r="J45" s="274"/>
    </row>
    <row r="46" spans="1:10" s="273" customFormat="1" ht="25.5">
      <c r="A46" s="278">
        <f>MAX(A$1:A45)+1</f>
        <v>9</v>
      </c>
      <c r="B46" s="288" t="s">
        <v>2033</v>
      </c>
      <c r="C46" s="289"/>
      <c r="D46" s="290"/>
      <c r="E46" s="186"/>
      <c r="F46" s="132"/>
      <c r="H46" s="274"/>
      <c r="I46" s="274"/>
      <c r="J46" s="274"/>
    </row>
    <row r="47" spans="1:10" s="273" customFormat="1" ht="24.75" customHeight="1">
      <c r="A47" s="278" t="s">
        <v>951</v>
      </c>
      <c r="B47" s="288" t="s">
        <v>2034</v>
      </c>
      <c r="C47" s="289"/>
      <c r="D47" s="290"/>
      <c r="E47" s="186"/>
      <c r="F47" s="132"/>
      <c r="H47" s="274"/>
      <c r="I47" s="274"/>
      <c r="J47" s="274"/>
    </row>
    <row r="48" spans="1:10" s="273" customFormat="1" ht="25.5">
      <c r="A48" s="278" t="s">
        <v>951</v>
      </c>
      <c r="B48" s="288" t="s">
        <v>1991</v>
      </c>
      <c r="C48" s="289"/>
      <c r="D48" s="290"/>
      <c r="E48" s="186"/>
      <c r="F48" s="132"/>
      <c r="H48" s="274"/>
      <c r="I48" s="274"/>
      <c r="J48" s="274"/>
    </row>
    <row r="49" spans="1:10" s="273" customFormat="1" ht="38.25">
      <c r="A49" s="278" t="s">
        <v>951</v>
      </c>
      <c r="B49" s="288" t="s">
        <v>1290</v>
      </c>
      <c r="C49" s="291"/>
      <c r="D49" s="290"/>
      <c r="E49" s="186"/>
      <c r="F49" s="132"/>
      <c r="H49" s="274"/>
      <c r="I49" s="274"/>
      <c r="J49" s="274"/>
    </row>
    <row r="50" spans="1:10" s="273" customFormat="1" ht="25.5">
      <c r="A50" s="278" t="s">
        <v>951</v>
      </c>
      <c r="B50" s="288" t="s">
        <v>1291</v>
      </c>
      <c r="C50" s="291"/>
      <c r="D50" s="290"/>
      <c r="E50" s="186"/>
      <c r="F50" s="132"/>
      <c r="H50" s="274"/>
      <c r="I50" s="274"/>
      <c r="J50" s="274"/>
    </row>
    <row r="51" spans="1:10" s="273" customFormat="1">
      <c r="A51" s="278" t="s">
        <v>951</v>
      </c>
      <c r="B51" s="288" t="s">
        <v>1292</v>
      </c>
      <c r="C51" s="291"/>
      <c r="D51" s="290"/>
      <c r="E51" s="186"/>
      <c r="F51" s="132"/>
      <c r="H51" s="274"/>
      <c r="I51" s="274"/>
      <c r="J51" s="274"/>
    </row>
    <row r="52" spans="1:10" s="273" customFormat="1">
      <c r="A52" s="278" t="s">
        <v>951</v>
      </c>
      <c r="B52" s="288" t="s">
        <v>1293</v>
      </c>
      <c r="C52" s="289"/>
      <c r="D52" s="290"/>
      <c r="E52" s="186"/>
      <c r="F52" s="132"/>
      <c r="H52" s="274"/>
      <c r="I52" s="274"/>
      <c r="J52" s="274"/>
    </row>
    <row r="53" spans="1:10" s="273" customFormat="1">
      <c r="A53" s="278" t="s">
        <v>951</v>
      </c>
      <c r="B53" s="288" t="s">
        <v>1294</v>
      </c>
      <c r="C53" s="291"/>
      <c r="D53" s="290"/>
      <c r="E53" s="186"/>
      <c r="F53" s="132"/>
      <c r="H53" s="274"/>
      <c r="I53" s="274"/>
      <c r="J53" s="274"/>
    </row>
    <row r="54" spans="1:10" s="273" customFormat="1" ht="25.5">
      <c r="A54" s="278" t="s">
        <v>951</v>
      </c>
      <c r="B54" s="288" t="s">
        <v>1295</v>
      </c>
      <c r="C54" s="291"/>
      <c r="D54" s="290"/>
      <c r="E54" s="186"/>
      <c r="F54" s="132"/>
      <c r="H54" s="274"/>
      <c r="I54" s="274"/>
      <c r="J54" s="274"/>
    </row>
    <row r="55" spans="1:10" s="273" customFormat="1">
      <c r="A55" s="278" t="s">
        <v>951</v>
      </c>
      <c r="B55" s="288" t="s">
        <v>1296</v>
      </c>
      <c r="C55" s="291"/>
      <c r="D55" s="290"/>
      <c r="E55" s="186"/>
      <c r="F55" s="132"/>
      <c r="H55" s="274"/>
      <c r="I55" s="274"/>
      <c r="J55" s="274"/>
    </row>
    <row r="56" spans="1:10" s="273" customFormat="1">
      <c r="A56" s="278" t="s">
        <v>951</v>
      </c>
      <c r="B56" s="288" t="s">
        <v>1297</v>
      </c>
      <c r="C56" s="291"/>
      <c r="D56" s="290"/>
      <c r="E56" s="186"/>
      <c r="F56" s="132"/>
      <c r="H56" s="274"/>
      <c r="I56" s="274"/>
      <c r="J56" s="274"/>
    </row>
    <row r="57" spans="1:10" s="273" customFormat="1">
      <c r="A57" s="278"/>
      <c r="B57" s="288" t="s">
        <v>1298</v>
      </c>
      <c r="C57" s="124"/>
      <c r="D57" s="125"/>
      <c r="E57" s="186"/>
      <c r="F57" s="132"/>
      <c r="H57" s="274"/>
      <c r="I57" s="274"/>
      <c r="J57" s="274"/>
    </row>
    <row r="58" spans="1:10" s="273" customFormat="1">
      <c r="A58" s="278"/>
      <c r="B58" s="292" t="s">
        <v>1299</v>
      </c>
      <c r="C58" s="124"/>
      <c r="D58" s="125"/>
      <c r="E58" s="186"/>
      <c r="F58" s="132"/>
      <c r="H58" s="274"/>
      <c r="I58" s="274"/>
      <c r="J58" s="274"/>
    </row>
    <row r="59" spans="1:10" s="273" customFormat="1" ht="25.5">
      <c r="A59" s="278"/>
      <c r="B59" s="288" t="s">
        <v>1300</v>
      </c>
      <c r="C59" s="289" t="s">
        <v>936</v>
      </c>
      <c r="D59" s="290">
        <v>1</v>
      </c>
      <c r="E59" s="475"/>
      <c r="F59" s="469">
        <f>ROUND(+D59*E59,2)</f>
        <v>0</v>
      </c>
      <c r="H59" s="274"/>
      <c r="I59" s="274"/>
      <c r="J59" s="274"/>
    </row>
    <row r="60" spans="1:10" s="273" customFormat="1">
      <c r="A60" s="278"/>
      <c r="B60" s="292" t="s">
        <v>1301</v>
      </c>
      <c r="C60" s="124"/>
      <c r="D60" s="125"/>
      <c r="E60" s="186"/>
      <c r="F60" s="132"/>
      <c r="H60" s="274"/>
      <c r="I60" s="274"/>
      <c r="J60" s="274"/>
    </row>
    <row r="61" spans="1:10" s="273" customFormat="1" ht="25.5">
      <c r="A61" s="278"/>
      <c r="B61" s="288" t="s">
        <v>1302</v>
      </c>
      <c r="C61" s="289" t="s">
        <v>936</v>
      </c>
      <c r="D61" s="290">
        <v>1</v>
      </c>
      <c r="E61" s="475"/>
      <c r="F61" s="469">
        <f>ROUND(+D61*E61,2)</f>
        <v>0</v>
      </c>
      <c r="H61" s="274"/>
      <c r="I61" s="274"/>
      <c r="J61" s="274"/>
    </row>
    <row r="62" spans="1:10" s="273" customFormat="1">
      <c r="A62" s="278"/>
      <c r="B62" s="292" t="s">
        <v>1303</v>
      </c>
      <c r="C62" s="124"/>
      <c r="D62" s="125"/>
      <c r="E62" s="186"/>
      <c r="F62" s="132"/>
      <c r="H62" s="274"/>
      <c r="I62" s="274"/>
      <c r="J62" s="274"/>
    </row>
    <row r="63" spans="1:10" s="273" customFormat="1" ht="25.5">
      <c r="A63" s="278"/>
      <c r="B63" s="288" t="s">
        <v>1302</v>
      </c>
      <c r="C63" s="289" t="s">
        <v>936</v>
      </c>
      <c r="D63" s="290">
        <v>6</v>
      </c>
      <c r="E63" s="475"/>
      <c r="F63" s="469">
        <f>ROUND(+D63*E63,2)</f>
        <v>0</v>
      </c>
      <c r="H63" s="274"/>
      <c r="I63" s="274"/>
      <c r="J63" s="274"/>
    </row>
    <row r="64" spans="1:10" s="273" customFormat="1" ht="25.5">
      <c r="A64" s="278">
        <f>MAX(A$1:A63)+1</f>
        <v>10</v>
      </c>
      <c r="B64" s="288" t="s">
        <v>2033</v>
      </c>
      <c r="C64" s="289"/>
      <c r="D64" s="290"/>
      <c r="E64" s="186"/>
      <c r="F64" s="132"/>
      <c r="H64" s="274"/>
      <c r="I64" s="274"/>
      <c r="J64" s="274"/>
    </row>
    <row r="65" spans="1:10" s="273" customFormat="1" ht="28.5" customHeight="1">
      <c r="A65" s="278" t="s">
        <v>951</v>
      </c>
      <c r="B65" s="288" t="s">
        <v>2034</v>
      </c>
      <c r="C65" s="289"/>
      <c r="D65" s="290"/>
      <c r="E65" s="186"/>
      <c r="F65" s="132"/>
      <c r="H65" s="274"/>
      <c r="I65" s="274"/>
      <c r="J65" s="274"/>
    </row>
    <row r="66" spans="1:10" s="273" customFormat="1" ht="25.5">
      <c r="A66" s="278" t="s">
        <v>951</v>
      </c>
      <c r="B66" s="288" t="s">
        <v>1992</v>
      </c>
      <c r="C66" s="289"/>
      <c r="D66" s="290"/>
      <c r="E66" s="186"/>
      <c r="F66" s="132"/>
      <c r="H66" s="274"/>
      <c r="I66" s="274"/>
      <c r="J66" s="274"/>
    </row>
    <row r="67" spans="1:10" s="273" customFormat="1" ht="38.25">
      <c r="A67" s="278" t="s">
        <v>951</v>
      </c>
      <c r="B67" s="288" t="s">
        <v>1290</v>
      </c>
      <c r="C67" s="291"/>
      <c r="D67" s="290"/>
      <c r="E67" s="186"/>
      <c r="F67" s="132"/>
      <c r="H67" s="274"/>
      <c r="I67" s="274"/>
      <c r="J67" s="274"/>
    </row>
    <row r="68" spans="1:10" s="273" customFormat="1" ht="25.5">
      <c r="A68" s="278" t="s">
        <v>951</v>
      </c>
      <c r="B68" s="288" t="s">
        <v>1291</v>
      </c>
      <c r="C68" s="291"/>
      <c r="D68" s="290"/>
      <c r="E68" s="186"/>
      <c r="F68" s="132"/>
      <c r="H68" s="274"/>
      <c r="I68" s="274"/>
      <c r="J68" s="274"/>
    </row>
    <row r="69" spans="1:10" s="273" customFormat="1">
      <c r="A69" s="278" t="s">
        <v>951</v>
      </c>
      <c r="B69" s="288" t="s">
        <v>1292</v>
      </c>
      <c r="C69" s="291"/>
      <c r="D69" s="290"/>
      <c r="E69" s="186"/>
      <c r="F69" s="132"/>
      <c r="H69" s="274"/>
      <c r="I69" s="274"/>
      <c r="J69" s="274"/>
    </row>
    <row r="70" spans="1:10" s="273" customFormat="1">
      <c r="A70" s="278" t="s">
        <v>951</v>
      </c>
      <c r="B70" s="288" t="s">
        <v>1293</v>
      </c>
      <c r="C70" s="289"/>
      <c r="D70" s="290"/>
      <c r="E70" s="186"/>
      <c r="F70" s="132"/>
      <c r="H70" s="274"/>
      <c r="I70" s="274"/>
      <c r="J70" s="274"/>
    </row>
    <row r="71" spans="1:10" s="273" customFormat="1">
      <c r="A71" s="278" t="s">
        <v>951</v>
      </c>
      <c r="B71" s="288" t="s">
        <v>1294</v>
      </c>
      <c r="C71" s="291"/>
      <c r="D71" s="290"/>
      <c r="E71" s="186"/>
      <c r="F71" s="132"/>
      <c r="H71" s="274"/>
      <c r="I71" s="274"/>
      <c r="J71" s="274"/>
    </row>
    <row r="72" spans="1:10" s="273" customFormat="1">
      <c r="A72" s="278" t="s">
        <v>951</v>
      </c>
      <c r="B72" s="288" t="s">
        <v>1296</v>
      </c>
      <c r="C72" s="291"/>
      <c r="D72" s="290"/>
      <c r="E72" s="186"/>
      <c r="F72" s="132"/>
      <c r="H72" s="274"/>
      <c r="I72" s="274"/>
      <c r="J72" s="274"/>
    </row>
    <row r="73" spans="1:10" s="273" customFormat="1">
      <c r="A73" s="278" t="s">
        <v>951</v>
      </c>
      <c r="B73" s="288" t="s">
        <v>1297</v>
      </c>
      <c r="C73" s="291"/>
      <c r="D73" s="290"/>
      <c r="E73" s="186"/>
      <c r="F73" s="132"/>
      <c r="H73" s="274"/>
      <c r="I73" s="274"/>
      <c r="J73" s="274"/>
    </row>
    <row r="74" spans="1:10" s="273" customFormat="1">
      <c r="A74" s="278"/>
      <c r="B74" s="288" t="s">
        <v>1298</v>
      </c>
      <c r="C74" s="124"/>
      <c r="D74" s="125"/>
      <c r="E74" s="186"/>
      <c r="F74" s="132"/>
      <c r="H74" s="274"/>
      <c r="I74" s="274"/>
      <c r="J74" s="274"/>
    </row>
    <row r="75" spans="1:10" s="273" customFormat="1">
      <c r="A75" s="278"/>
      <c r="B75" s="292" t="s">
        <v>1304</v>
      </c>
      <c r="C75" s="124"/>
      <c r="D75" s="125"/>
      <c r="E75" s="186"/>
      <c r="F75" s="132"/>
      <c r="H75" s="274"/>
      <c r="I75" s="274"/>
      <c r="J75" s="274"/>
    </row>
    <row r="76" spans="1:10" s="273" customFormat="1" ht="25.5">
      <c r="A76" s="278"/>
      <c r="B76" s="288" t="s">
        <v>1305</v>
      </c>
      <c r="C76" s="289" t="s">
        <v>936</v>
      </c>
      <c r="D76" s="290">
        <v>1</v>
      </c>
      <c r="E76" s="475"/>
      <c r="F76" s="469">
        <f>ROUND(+D76*E76,2)</f>
        <v>0</v>
      </c>
      <c r="H76" s="274"/>
      <c r="I76" s="274"/>
      <c r="J76" s="274"/>
    </row>
    <row r="77" spans="1:10" s="273" customFormat="1">
      <c r="A77" s="278"/>
      <c r="B77" s="292" t="s">
        <v>2032</v>
      </c>
      <c r="C77" s="124"/>
      <c r="D77" s="125"/>
      <c r="E77" s="186"/>
      <c r="F77" s="132"/>
      <c r="H77" s="274"/>
      <c r="I77" s="274"/>
      <c r="J77" s="274"/>
    </row>
    <row r="78" spans="1:10" s="273" customFormat="1" ht="25.5">
      <c r="A78" s="278"/>
      <c r="B78" s="288" t="s">
        <v>1305</v>
      </c>
      <c r="C78" s="289" t="s">
        <v>936</v>
      </c>
      <c r="D78" s="290">
        <v>1</v>
      </c>
      <c r="E78" s="475"/>
      <c r="F78" s="469">
        <f>ROUND(+D78*E78,2)</f>
        <v>0</v>
      </c>
      <c r="H78" s="274"/>
      <c r="I78" s="274"/>
      <c r="J78" s="274"/>
    </row>
    <row r="79" spans="1:10" s="273" customFormat="1">
      <c r="A79" s="278"/>
      <c r="B79" s="292" t="s">
        <v>1306</v>
      </c>
      <c r="C79" s="124"/>
      <c r="D79" s="125"/>
      <c r="E79" s="186"/>
      <c r="F79" s="132"/>
      <c r="H79" s="274"/>
      <c r="I79" s="274"/>
      <c r="J79" s="274"/>
    </row>
    <row r="80" spans="1:10" s="273" customFormat="1" ht="25.5">
      <c r="A80" s="278"/>
      <c r="B80" s="288" t="s">
        <v>1305</v>
      </c>
      <c r="C80" s="289" t="s">
        <v>936</v>
      </c>
      <c r="D80" s="290">
        <v>2</v>
      </c>
      <c r="E80" s="475"/>
      <c r="F80" s="469">
        <f>ROUND(+D80*E80,2)</f>
        <v>0</v>
      </c>
      <c r="H80" s="274"/>
      <c r="I80" s="274"/>
      <c r="J80" s="274"/>
    </row>
    <row r="81" spans="1:10" s="273" customFormat="1">
      <c r="A81" s="278"/>
      <c r="B81" s="292" t="s">
        <v>1307</v>
      </c>
      <c r="C81" s="124"/>
      <c r="D81" s="125"/>
      <c r="E81" s="186"/>
      <c r="F81" s="132"/>
      <c r="H81" s="274"/>
      <c r="I81" s="274"/>
      <c r="J81" s="274"/>
    </row>
    <row r="82" spans="1:10" s="273" customFormat="1" ht="25.5">
      <c r="A82" s="278"/>
      <c r="B82" s="288" t="s">
        <v>1308</v>
      </c>
      <c r="C82" s="289" t="s">
        <v>936</v>
      </c>
      <c r="D82" s="290">
        <v>1</v>
      </c>
      <c r="E82" s="475"/>
      <c r="F82" s="469">
        <f>ROUND(+D82*E82,2)</f>
        <v>0</v>
      </c>
      <c r="H82" s="274"/>
      <c r="I82" s="274"/>
      <c r="J82" s="274"/>
    </row>
    <row r="83" spans="1:10" s="273" customFormat="1">
      <c r="A83" s="278"/>
      <c r="B83" s="292" t="s">
        <v>1301</v>
      </c>
      <c r="C83" s="124"/>
      <c r="D83" s="125"/>
      <c r="E83" s="186"/>
      <c r="F83" s="132"/>
      <c r="H83" s="274"/>
      <c r="I83" s="274"/>
      <c r="J83" s="274"/>
    </row>
    <row r="84" spans="1:10" s="273" customFormat="1" ht="25.5">
      <c r="A84" s="278"/>
      <c r="B84" s="288" t="s">
        <v>1309</v>
      </c>
      <c r="C84" s="289" t="s">
        <v>936</v>
      </c>
      <c r="D84" s="290">
        <v>1</v>
      </c>
      <c r="E84" s="475"/>
      <c r="F84" s="469">
        <f>ROUND(+D84*E84,2)</f>
        <v>0</v>
      </c>
      <c r="H84" s="274"/>
      <c r="I84" s="274"/>
      <c r="J84" s="274"/>
    </row>
    <row r="85" spans="1:10" s="273" customFormat="1">
      <c r="A85" s="278"/>
      <c r="B85" s="292" t="s">
        <v>1303</v>
      </c>
      <c r="C85" s="124"/>
      <c r="D85" s="125"/>
      <c r="E85" s="186"/>
      <c r="F85" s="132"/>
      <c r="H85" s="274"/>
      <c r="I85" s="274"/>
      <c r="J85" s="274"/>
    </row>
    <row r="86" spans="1:10" s="273" customFormat="1" ht="25.5">
      <c r="A86" s="278"/>
      <c r="B86" s="288" t="s">
        <v>1302</v>
      </c>
      <c r="C86" s="289" t="s">
        <v>936</v>
      </c>
      <c r="D86" s="290">
        <v>3</v>
      </c>
      <c r="E86" s="475"/>
      <c r="F86" s="469">
        <f>ROUND(+D86*E86,2)</f>
        <v>0</v>
      </c>
      <c r="H86" s="274"/>
      <c r="I86" s="274"/>
      <c r="J86" s="274"/>
    </row>
    <row r="87" spans="1:10" s="273" customFormat="1">
      <c r="A87" s="278">
        <f>MAX(A$1:A86)+1</f>
        <v>11</v>
      </c>
      <c r="B87" s="288" t="s">
        <v>1310</v>
      </c>
      <c r="C87" s="289"/>
      <c r="D87" s="290"/>
      <c r="E87" s="186"/>
      <c r="F87" s="132"/>
      <c r="H87" s="274"/>
      <c r="I87" s="274"/>
      <c r="J87" s="274"/>
    </row>
    <row r="88" spans="1:10" s="273" customFormat="1" ht="25.5">
      <c r="A88" s="278" t="s">
        <v>951</v>
      </c>
      <c r="B88" s="288" t="s">
        <v>1311</v>
      </c>
      <c r="C88" s="289"/>
      <c r="D88" s="290"/>
      <c r="E88" s="186"/>
      <c r="F88" s="132"/>
      <c r="H88" s="274"/>
      <c r="I88" s="274"/>
      <c r="J88" s="274"/>
    </row>
    <row r="89" spans="1:10" s="273" customFormat="1" ht="38.25">
      <c r="A89" s="278" t="s">
        <v>951</v>
      </c>
      <c r="B89" s="288" t="s">
        <v>1312</v>
      </c>
      <c r="C89" s="289" t="s">
        <v>936</v>
      </c>
      <c r="D89" s="290">
        <v>18</v>
      </c>
      <c r="E89" s="475"/>
      <c r="F89" s="469">
        <f>ROUND(+D89*E89,2)</f>
        <v>0</v>
      </c>
      <c r="H89" s="274"/>
      <c r="I89" s="274"/>
      <c r="J89" s="274"/>
    </row>
    <row r="90" spans="1:10" s="273" customFormat="1" ht="25.5">
      <c r="A90" s="278">
        <f>MAX(A$3:A89)+1</f>
        <v>12</v>
      </c>
      <c r="B90" s="12" t="s">
        <v>1313</v>
      </c>
      <c r="C90" s="124"/>
      <c r="D90" s="125"/>
      <c r="E90" s="186"/>
      <c r="F90" s="132"/>
      <c r="H90" s="274"/>
      <c r="I90" s="274"/>
      <c r="J90" s="274"/>
    </row>
    <row r="91" spans="1:10" s="273" customFormat="1" ht="28.5" customHeight="1">
      <c r="A91" s="278"/>
      <c r="B91" s="12" t="s">
        <v>2037</v>
      </c>
      <c r="C91" s="124"/>
      <c r="D91" s="125"/>
      <c r="E91" s="186"/>
      <c r="F91" s="132"/>
      <c r="H91" s="274"/>
      <c r="I91" s="274"/>
      <c r="J91" s="274"/>
    </row>
    <row r="92" spans="1:10" s="273" customFormat="1" ht="51">
      <c r="A92" s="278"/>
      <c r="B92" s="12" t="s">
        <v>1314</v>
      </c>
      <c r="C92" s="124"/>
      <c r="D92" s="125"/>
      <c r="E92" s="186"/>
      <c r="F92" s="132"/>
      <c r="H92" s="274"/>
      <c r="I92" s="274"/>
      <c r="J92" s="274"/>
    </row>
    <row r="93" spans="1:10" s="273" customFormat="1">
      <c r="A93" s="278"/>
      <c r="B93" s="12" t="s">
        <v>1122</v>
      </c>
      <c r="C93" s="293" t="s">
        <v>936</v>
      </c>
      <c r="D93" s="125">
        <v>1</v>
      </c>
      <c r="E93" s="475"/>
      <c r="F93" s="469">
        <f>ROUND(+D93*E93,2)</f>
        <v>0</v>
      </c>
      <c r="H93" s="274"/>
      <c r="I93" s="274"/>
      <c r="J93" s="274"/>
    </row>
    <row r="94" spans="1:10" s="273" customFormat="1">
      <c r="A94" s="278"/>
      <c r="B94" s="12" t="s">
        <v>1123</v>
      </c>
      <c r="C94" s="293" t="s">
        <v>936</v>
      </c>
      <c r="D94" s="125">
        <v>5</v>
      </c>
      <c r="E94" s="475"/>
      <c r="F94" s="469">
        <f>ROUND(+D94*E94,2)</f>
        <v>0</v>
      </c>
      <c r="H94" s="274"/>
      <c r="I94" s="274"/>
      <c r="J94" s="274"/>
    </row>
    <row r="95" spans="1:10" ht="102">
      <c r="A95" s="278">
        <f>MAX(A$3:A94)+1</f>
        <v>13</v>
      </c>
      <c r="B95" s="12" t="s">
        <v>1315</v>
      </c>
      <c r="C95" s="13"/>
      <c r="D95" s="235"/>
      <c r="E95" s="186"/>
      <c r="F95" s="132"/>
    </row>
    <row r="96" spans="1:10">
      <c r="B96" s="12" t="s">
        <v>1316</v>
      </c>
      <c r="C96" s="13"/>
      <c r="D96" s="235"/>
      <c r="E96" s="186"/>
      <c r="F96" s="132"/>
    </row>
    <row r="97" spans="1:10">
      <c r="B97" s="12" t="s">
        <v>1122</v>
      </c>
      <c r="C97" s="127" t="s">
        <v>936</v>
      </c>
      <c r="D97" s="133">
        <v>10</v>
      </c>
      <c r="E97" s="475"/>
      <c r="F97" s="469">
        <f>ROUND(+D97*E97,2)</f>
        <v>0</v>
      </c>
    </row>
    <row r="98" spans="1:10">
      <c r="B98" s="12" t="s">
        <v>1123</v>
      </c>
      <c r="C98" s="127" t="s">
        <v>936</v>
      </c>
      <c r="D98" s="133">
        <v>10</v>
      </c>
      <c r="E98" s="475"/>
      <c r="F98" s="469">
        <f>ROUND(+D98*E98,2)</f>
        <v>0</v>
      </c>
    </row>
    <row r="99" spans="1:10">
      <c r="B99" s="12" t="s">
        <v>1124</v>
      </c>
      <c r="C99" s="127" t="s">
        <v>936</v>
      </c>
      <c r="D99" s="133">
        <v>3</v>
      </c>
      <c r="E99" s="475"/>
      <c r="F99" s="469">
        <f>ROUND(+D99*E99,2)</f>
        <v>0</v>
      </c>
    </row>
    <row r="100" spans="1:10" ht="76.5">
      <c r="A100" s="278">
        <f>MAX(A$3:A99)+1</f>
        <v>14</v>
      </c>
      <c r="B100" s="12" t="s">
        <v>1317</v>
      </c>
      <c r="C100" s="13"/>
      <c r="D100" s="235"/>
      <c r="E100" s="186"/>
      <c r="F100" s="132"/>
    </row>
    <row r="101" spans="1:10">
      <c r="B101" s="12" t="s">
        <v>1318</v>
      </c>
      <c r="C101" s="13"/>
      <c r="D101" s="235"/>
      <c r="E101" s="186"/>
      <c r="F101" s="132"/>
    </row>
    <row r="102" spans="1:10">
      <c r="B102" s="12" t="s">
        <v>1122</v>
      </c>
      <c r="C102" s="127" t="s">
        <v>936</v>
      </c>
      <c r="D102" s="133">
        <v>10</v>
      </c>
      <c r="E102" s="475"/>
      <c r="F102" s="469">
        <f>ROUND(+D102*E102,2)</f>
        <v>0</v>
      </c>
    </row>
    <row r="103" spans="1:10">
      <c r="B103" s="12" t="s">
        <v>1123</v>
      </c>
      <c r="C103" s="127" t="s">
        <v>936</v>
      </c>
      <c r="D103" s="133">
        <v>10</v>
      </c>
      <c r="E103" s="475"/>
      <c r="F103" s="469">
        <f>ROUND(+D103*E103,2)</f>
        <v>0</v>
      </c>
    </row>
    <row r="104" spans="1:10">
      <c r="B104" s="12" t="s">
        <v>1124</v>
      </c>
      <c r="C104" s="127" t="s">
        <v>936</v>
      </c>
      <c r="D104" s="133">
        <v>3</v>
      </c>
      <c r="E104" s="475"/>
      <c r="F104" s="469">
        <f>ROUND(+D104*E104,2)</f>
        <v>0</v>
      </c>
    </row>
    <row r="105" spans="1:10" s="208" customFormat="1" ht="38.25">
      <c r="A105" s="249">
        <f>IF(ISTEXT(B105),MAX($A$1:$A104)+1,"")</f>
        <v>15</v>
      </c>
      <c r="B105" s="207" t="s">
        <v>1319</v>
      </c>
      <c r="C105" s="124"/>
      <c r="D105" s="125"/>
      <c r="E105" s="186"/>
      <c r="F105" s="132"/>
    </row>
    <row r="106" spans="1:10" s="208" customFormat="1" ht="38.25">
      <c r="A106" s="249"/>
      <c r="B106" s="207" t="s">
        <v>1320</v>
      </c>
      <c r="C106" s="124"/>
      <c r="D106" s="125"/>
      <c r="E106" s="186"/>
      <c r="F106" s="132"/>
    </row>
    <row r="107" spans="1:10" s="208" customFormat="1">
      <c r="A107" s="207"/>
      <c r="B107" s="207" t="s">
        <v>1321</v>
      </c>
      <c r="C107" s="124" t="s">
        <v>936</v>
      </c>
      <c r="D107" s="125">
        <v>2</v>
      </c>
      <c r="E107" s="475"/>
      <c r="F107" s="469">
        <f>ROUND(+D107*E107,2)</f>
        <v>0</v>
      </c>
    </row>
    <row r="108" spans="1:10" s="273" customFormat="1" ht="114.75">
      <c r="A108" s="278">
        <f>MAX(A$3:A107)+1</f>
        <v>16</v>
      </c>
      <c r="B108" s="207" t="s">
        <v>1322</v>
      </c>
      <c r="C108" s="294"/>
      <c r="D108" s="125"/>
      <c r="E108" s="186"/>
      <c r="F108" s="132"/>
      <c r="H108" s="274"/>
      <c r="I108" s="274"/>
      <c r="J108" s="274"/>
    </row>
    <row r="109" spans="1:10" s="273" customFormat="1" ht="25.5">
      <c r="A109" s="295"/>
      <c r="B109" s="207" t="s">
        <v>1323</v>
      </c>
      <c r="C109" s="294"/>
      <c r="D109" s="125"/>
      <c r="E109" s="186"/>
      <c r="F109" s="132"/>
      <c r="H109" s="274"/>
      <c r="I109" s="274"/>
      <c r="J109" s="274"/>
    </row>
    <row r="110" spans="1:10" s="273" customFormat="1" ht="76.5">
      <c r="A110" s="295"/>
      <c r="B110" s="207" t="s">
        <v>2129</v>
      </c>
      <c r="C110" s="294"/>
      <c r="D110" s="125"/>
      <c r="E110" s="186"/>
      <c r="F110" s="132"/>
      <c r="H110" s="274"/>
      <c r="I110" s="274"/>
      <c r="J110" s="274"/>
    </row>
    <row r="111" spans="1:10" s="273" customFormat="1" ht="25.5">
      <c r="A111" s="296"/>
      <c r="B111" s="131" t="s">
        <v>1324</v>
      </c>
      <c r="C111" s="294"/>
      <c r="D111" s="125"/>
      <c r="E111" s="186"/>
      <c r="F111" s="132"/>
      <c r="H111" s="274"/>
      <c r="I111" s="274"/>
      <c r="J111" s="274"/>
    </row>
    <row r="112" spans="1:10" s="273" customFormat="1">
      <c r="A112" s="296"/>
      <c r="B112" s="216" t="s">
        <v>1121</v>
      </c>
      <c r="C112" s="294" t="s">
        <v>914</v>
      </c>
      <c r="D112" s="125">
        <v>8</v>
      </c>
      <c r="E112" s="475"/>
      <c r="F112" s="469">
        <f t="shared" ref="F112:F121" si="0">ROUND(+D112*E112,2)</f>
        <v>0</v>
      </c>
      <c r="H112" s="274"/>
      <c r="I112" s="274"/>
      <c r="J112" s="274"/>
    </row>
    <row r="113" spans="1:10" s="273" customFormat="1">
      <c r="A113" s="296"/>
      <c r="B113" s="216" t="s">
        <v>1325</v>
      </c>
      <c r="C113" s="294" t="s">
        <v>914</v>
      </c>
      <c r="D113" s="125">
        <v>71</v>
      </c>
      <c r="E113" s="475"/>
      <c r="F113" s="469">
        <f t="shared" si="0"/>
        <v>0</v>
      </c>
      <c r="H113" s="274"/>
      <c r="I113" s="274"/>
      <c r="J113" s="274"/>
    </row>
    <row r="114" spans="1:10" s="273" customFormat="1">
      <c r="A114" s="296"/>
      <c r="B114" s="216" t="s">
        <v>1122</v>
      </c>
      <c r="C114" s="294" t="s">
        <v>914</v>
      </c>
      <c r="D114" s="125">
        <v>144</v>
      </c>
      <c r="E114" s="475"/>
      <c r="F114" s="469">
        <f t="shared" si="0"/>
        <v>0</v>
      </c>
      <c r="H114" s="274"/>
      <c r="I114" s="274"/>
      <c r="J114" s="274"/>
    </row>
    <row r="115" spans="1:10" s="273" customFormat="1">
      <c r="A115" s="296"/>
      <c r="B115" s="297" t="s">
        <v>1123</v>
      </c>
      <c r="C115" s="294" t="s">
        <v>914</v>
      </c>
      <c r="D115" s="125">
        <v>110</v>
      </c>
      <c r="E115" s="475"/>
      <c r="F115" s="469">
        <f t="shared" si="0"/>
        <v>0</v>
      </c>
      <c r="H115" s="274"/>
      <c r="I115" s="274"/>
      <c r="J115" s="274"/>
    </row>
    <row r="116" spans="1:10" s="273" customFormat="1">
      <c r="A116" s="296"/>
      <c r="B116" s="216" t="s">
        <v>1124</v>
      </c>
      <c r="C116" s="294" t="s">
        <v>914</v>
      </c>
      <c r="D116" s="125">
        <v>195</v>
      </c>
      <c r="E116" s="475"/>
      <c r="F116" s="469">
        <f t="shared" si="0"/>
        <v>0</v>
      </c>
      <c r="H116" s="274"/>
      <c r="I116" s="274"/>
      <c r="J116" s="274"/>
    </row>
    <row r="117" spans="1:10" s="273" customFormat="1">
      <c r="A117" s="296"/>
      <c r="B117" s="297" t="s">
        <v>1125</v>
      </c>
      <c r="C117" s="294" t="s">
        <v>914</v>
      </c>
      <c r="D117" s="125">
        <v>379</v>
      </c>
      <c r="E117" s="475"/>
      <c r="F117" s="469">
        <f t="shared" si="0"/>
        <v>0</v>
      </c>
      <c r="H117" s="274"/>
      <c r="I117" s="274"/>
      <c r="J117" s="274"/>
    </row>
    <row r="118" spans="1:10" s="273" customFormat="1">
      <c r="A118" s="296"/>
      <c r="B118" s="216" t="s">
        <v>1326</v>
      </c>
      <c r="C118" s="294" t="s">
        <v>914</v>
      </c>
      <c r="D118" s="125">
        <v>294</v>
      </c>
      <c r="E118" s="475"/>
      <c r="F118" s="469">
        <f t="shared" si="0"/>
        <v>0</v>
      </c>
      <c r="H118" s="274"/>
      <c r="I118" s="274"/>
      <c r="J118" s="274"/>
    </row>
    <row r="119" spans="1:10" s="273" customFormat="1">
      <c r="A119" s="296"/>
      <c r="B119" s="216" t="s">
        <v>1238</v>
      </c>
      <c r="C119" s="294" t="s">
        <v>914</v>
      </c>
      <c r="D119" s="125">
        <v>11</v>
      </c>
      <c r="E119" s="475"/>
      <c r="F119" s="469">
        <f t="shared" si="0"/>
        <v>0</v>
      </c>
      <c r="H119" s="274"/>
      <c r="I119" s="274"/>
      <c r="J119" s="274"/>
    </row>
    <row r="120" spans="1:10" s="273" customFormat="1">
      <c r="A120" s="296"/>
      <c r="B120" s="216" t="s">
        <v>1327</v>
      </c>
      <c r="C120" s="294" t="s">
        <v>914</v>
      </c>
      <c r="D120" s="125">
        <v>242</v>
      </c>
      <c r="E120" s="475"/>
      <c r="F120" s="469">
        <f t="shared" si="0"/>
        <v>0</v>
      </c>
      <c r="H120" s="274"/>
      <c r="I120" s="274"/>
      <c r="J120" s="274"/>
    </row>
    <row r="121" spans="1:10" s="273" customFormat="1">
      <c r="A121" s="296"/>
      <c r="B121" s="216" t="s">
        <v>2038</v>
      </c>
      <c r="C121" s="294" t="s">
        <v>914</v>
      </c>
      <c r="D121" s="125">
        <v>10</v>
      </c>
      <c r="E121" s="475"/>
      <c r="F121" s="469">
        <f t="shared" si="0"/>
        <v>0</v>
      </c>
      <c r="H121" s="274"/>
      <c r="I121" s="274"/>
      <c r="J121" s="274"/>
    </row>
    <row r="122" spans="1:10" s="273" customFormat="1">
      <c r="A122" s="296"/>
      <c r="B122" s="216" t="s">
        <v>2844</v>
      </c>
      <c r="C122" s="294"/>
      <c r="D122" s="125"/>
      <c r="E122" s="475"/>
      <c r="F122" s="469"/>
      <c r="H122" s="274"/>
      <c r="I122" s="274"/>
      <c r="J122" s="274"/>
    </row>
    <row r="123" spans="1:10" s="273" customFormat="1">
      <c r="A123" s="296"/>
      <c r="B123" s="216" t="s">
        <v>1326</v>
      </c>
      <c r="C123" s="294" t="s">
        <v>914</v>
      </c>
      <c r="D123" s="125">
        <v>24</v>
      </c>
      <c r="E123" s="475"/>
      <c r="F123" s="469"/>
      <c r="H123" s="274"/>
      <c r="I123" s="274"/>
      <c r="J123" s="274"/>
    </row>
    <row r="124" spans="1:10" s="273" customFormat="1">
      <c r="A124" s="296"/>
      <c r="B124" s="216" t="s">
        <v>1327</v>
      </c>
      <c r="C124" s="294" t="s">
        <v>914</v>
      </c>
      <c r="D124" s="125">
        <v>12</v>
      </c>
      <c r="E124" s="475"/>
      <c r="F124" s="469"/>
      <c r="H124" s="274"/>
      <c r="I124" s="274"/>
      <c r="J124" s="274"/>
    </row>
    <row r="125" spans="1:10" s="273" customFormat="1" ht="25.5">
      <c r="A125" s="278">
        <f>MAX(A$3:A120)+1</f>
        <v>17</v>
      </c>
      <c r="B125" s="12" t="s">
        <v>1328</v>
      </c>
      <c r="C125" s="124"/>
      <c r="D125" s="125"/>
      <c r="E125" s="186"/>
      <c r="F125" s="132"/>
      <c r="H125" s="274"/>
      <c r="I125" s="274"/>
      <c r="J125" s="274"/>
    </row>
    <row r="126" spans="1:10" s="273" customFormat="1">
      <c r="A126" s="278"/>
      <c r="B126" s="12" t="s">
        <v>1329</v>
      </c>
      <c r="C126" s="124" t="s">
        <v>936</v>
      </c>
      <c r="D126" s="125">
        <v>3</v>
      </c>
      <c r="E126" s="475"/>
      <c r="F126" s="469">
        <f>ROUND(+D126*E126,2)</f>
        <v>0</v>
      </c>
      <c r="H126" s="274"/>
      <c r="I126" s="274"/>
      <c r="J126" s="274"/>
    </row>
    <row r="127" spans="1:10" s="273" customFormat="1">
      <c r="A127" s="278"/>
      <c r="B127" s="12" t="s">
        <v>1330</v>
      </c>
      <c r="C127" s="124" t="s">
        <v>936</v>
      </c>
      <c r="D127" s="125">
        <v>11</v>
      </c>
      <c r="E127" s="475"/>
      <c r="F127" s="469">
        <f>ROUND(+D127*E127,2)</f>
        <v>0</v>
      </c>
      <c r="H127" s="274"/>
      <c r="I127" s="274"/>
      <c r="J127" s="274"/>
    </row>
    <row r="128" spans="1:10" s="273" customFormat="1" ht="25.5">
      <c r="A128" s="278">
        <f>MAX(A$3:A127)+1</f>
        <v>18</v>
      </c>
      <c r="B128" s="207" t="s">
        <v>1331</v>
      </c>
      <c r="C128" s="124"/>
      <c r="D128" s="125"/>
      <c r="E128" s="186"/>
      <c r="F128" s="132"/>
      <c r="H128" s="274"/>
      <c r="I128" s="274"/>
      <c r="J128" s="274"/>
    </row>
    <row r="129" spans="1:10" s="273" customFormat="1">
      <c r="A129" s="207"/>
      <c r="B129" s="12" t="s">
        <v>1329</v>
      </c>
      <c r="C129" s="124" t="s">
        <v>936</v>
      </c>
      <c r="D129" s="125">
        <v>1</v>
      </c>
      <c r="E129" s="475"/>
      <c r="F129" s="469">
        <f>ROUND(+D129*E129,2)</f>
        <v>0</v>
      </c>
      <c r="H129" s="274"/>
      <c r="I129" s="274"/>
      <c r="J129" s="274"/>
    </row>
    <row r="130" spans="1:10" s="273" customFormat="1">
      <c r="A130" s="207"/>
      <c r="B130" s="207" t="s">
        <v>1330</v>
      </c>
      <c r="C130" s="124" t="s">
        <v>936</v>
      </c>
      <c r="D130" s="125">
        <v>3</v>
      </c>
      <c r="E130" s="475"/>
      <c r="F130" s="469">
        <f>ROUND(+D130*E130,2)</f>
        <v>0</v>
      </c>
      <c r="H130" s="274"/>
      <c r="I130" s="274"/>
      <c r="J130" s="274"/>
    </row>
    <row r="131" spans="1:10" s="273" customFormat="1" ht="25.5">
      <c r="A131" s="278">
        <f>MAX(A$3:A130)+1</f>
        <v>19</v>
      </c>
      <c r="B131" s="207" t="s">
        <v>1332</v>
      </c>
      <c r="C131" s="124"/>
      <c r="D131" s="125"/>
      <c r="E131" s="186"/>
      <c r="F131" s="132"/>
      <c r="H131" s="274"/>
      <c r="I131" s="274"/>
      <c r="J131" s="274"/>
    </row>
    <row r="132" spans="1:10" s="273" customFormat="1" ht="25.5">
      <c r="A132" s="207"/>
      <c r="B132" s="207" t="s">
        <v>1333</v>
      </c>
      <c r="C132" s="124"/>
      <c r="D132" s="125"/>
      <c r="E132" s="186"/>
      <c r="F132" s="132"/>
      <c r="H132" s="274"/>
      <c r="I132" s="274"/>
      <c r="J132" s="274"/>
    </row>
    <row r="133" spans="1:10" s="273" customFormat="1">
      <c r="A133" s="207"/>
      <c r="B133" s="12" t="s">
        <v>1329</v>
      </c>
      <c r="C133" s="124" t="s">
        <v>936</v>
      </c>
      <c r="D133" s="125">
        <v>1</v>
      </c>
      <c r="E133" s="475"/>
      <c r="F133" s="469">
        <f>ROUND(+D133*E133,2)</f>
        <v>0</v>
      </c>
      <c r="H133" s="274"/>
      <c r="I133" s="274"/>
      <c r="J133" s="274"/>
    </row>
    <row r="134" spans="1:10" s="273" customFormat="1">
      <c r="A134" s="207"/>
      <c r="B134" s="207" t="s">
        <v>1330</v>
      </c>
      <c r="C134" s="124" t="s">
        <v>936</v>
      </c>
      <c r="D134" s="125">
        <v>3</v>
      </c>
      <c r="E134" s="475"/>
      <c r="F134" s="469">
        <f>ROUND(+D134*E134,2)</f>
        <v>0</v>
      </c>
      <c r="H134" s="274"/>
      <c r="I134" s="274"/>
      <c r="J134" s="274"/>
    </row>
    <row r="135" spans="1:10" s="273" customFormat="1" ht="25.5">
      <c r="A135" s="278">
        <f>MAX(A$3:A134)+1</f>
        <v>20</v>
      </c>
      <c r="B135" s="12" t="s">
        <v>1334</v>
      </c>
      <c r="C135" s="124"/>
      <c r="D135" s="125"/>
      <c r="E135" s="186"/>
      <c r="F135" s="132"/>
      <c r="H135" s="274"/>
      <c r="I135" s="274"/>
      <c r="J135" s="274"/>
    </row>
    <row r="136" spans="1:10" s="273" customFormat="1">
      <c r="A136" s="207"/>
      <c r="B136" s="12" t="s">
        <v>1329</v>
      </c>
      <c r="C136" s="124" t="s">
        <v>936</v>
      </c>
      <c r="D136" s="125">
        <v>1</v>
      </c>
      <c r="E136" s="475"/>
      <c r="F136" s="469">
        <f>ROUND(+D136*E136,2)</f>
        <v>0</v>
      </c>
      <c r="H136" s="274"/>
      <c r="I136" s="274"/>
      <c r="J136" s="274"/>
    </row>
    <row r="137" spans="1:10" s="273" customFormat="1">
      <c r="A137" s="207"/>
      <c r="B137" s="207" t="s">
        <v>1330</v>
      </c>
      <c r="C137" s="124" t="s">
        <v>936</v>
      </c>
      <c r="D137" s="125">
        <v>3</v>
      </c>
      <c r="E137" s="475"/>
      <c r="F137" s="469">
        <f>ROUND(+D137*E137,2)</f>
        <v>0</v>
      </c>
      <c r="H137" s="274"/>
      <c r="I137" s="274"/>
      <c r="J137" s="274"/>
    </row>
    <row r="138" spans="1:10" s="273" customFormat="1" ht="25.5">
      <c r="A138" s="278">
        <f>MAX(A$3:A137)+1</f>
        <v>21</v>
      </c>
      <c r="B138" s="12" t="s">
        <v>1335</v>
      </c>
      <c r="C138" s="124"/>
      <c r="D138" s="125"/>
      <c r="E138" s="186"/>
      <c r="F138" s="132"/>
      <c r="H138" s="274"/>
      <c r="I138" s="274"/>
      <c r="J138" s="274"/>
    </row>
    <row r="139" spans="1:10" s="273" customFormat="1">
      <c r="A139" s="278"/>
      <c r="B139" s="12" t="s">
        <v>1336</v>
      </c>
      <c r="C139" s="124" t="s">
        <v>936</v>
      </c>
      <c r="D139" s="125">
        <v>14</v>
      </c>
      <c r="E139" s="475"/>
      <c r="F139" s="469">
        <f>ROUND(+D139*E139,2)</f>
        <v>0</v>
      </c>
      <c r="H139" s="274"/>
      <c r="I139" s="274"/>
      <c r="J139" s="274"/>
    </row>
    <row r="140" spans="1:10" s="273" customFormat="1">
      <c r="A140" s="278"/>
      <c r="B140" s="12" t="s">
        <v>1321</v>
      </c>
      <c r="C140" s="124" t="s">
        <v>936</v>
      </c>
      <c r="D140" s="125">
        <v>5</v>
      </c>
      <c r="E140" s="475"/>
      <c r="F140" s="469">
        <f>ROUND(+D140*E140,2)</f>
        <v>0</v>
      </c>
      <c r="H140" s="274"/>
      <c r="I140" s="274"/>
      <c r="J140" s="274"/>
    </row>
    <row r="141" spans="1:10" s="273" customFormat="1">
      <c r="A141" s="278"/>
      <c r="B141" s="12" t="s">
        <v>1337</v>
      </c>
      <c r="C141" s="124" t="s">
        <v>936</v>
      </c>
      <c r="D141" s="125">
        <v>4</v>
      </c>
      <c r="E141" s="475"/>
      <c r="F141" s="469">
        <f>ROUND(+D141*E141,2)</f>
        <v>0</v>
      </c>
      <c r="H141" s="274"/>
      <c r="I141" s="274"/>
      <c r="J141" s="274"/>
    </row>
    <row r="142" spans="1:10" s="273" customFormat="1">
      <c r="A142" s="278"/>
      <c r="B142" s="12" t="s">
        <v>1338</v>
      </c>
      <c r="C142" s="124" t="s">
        <v>936</v>
      </c>
      <c r="D142" s="125">
        <v>3</v>
      </c>
      <c r="E142" s="475"/>
      <c r="F142" s="469">
        <f>ROUND(+D142*E142,2)</f>
        <v>0</v>
      </c>
      <c r="H142" s="274"/>
      <c r="I142" s="274"/>
      <c r="J142" s="274"/>
    </row>
    <row r="143" spans="1:10" s="273" customFormat="1" ht="25.5">
      <c r="A143" s="278">
        <f>MAX(A$3:A142)+1</f>
        <v>22</v>
      </c>
      <c r="B143" s="207" t="s">
        <v>1339</v>
      </c>
      <c r="C143" s="124"/>
      <c r="D143" s="125"/>
      <c r="E143" s="186"/>
      <c r="F143" s="132"/>
      <c r="H143" s="274"/>
      <c r="I143" s="274"/>
      <c r="J143" s="274"/>
    </row>
    <row r="144" spans="1:10" s="273" customFormat="1">
      <c r="A144" s="278"/>
      <c r="B144" s="12" t="s">
        <v>1336</v>
      </c>
      <c r="C144" s="124" t="s">
        <v>936</v>
      </c>
      <c r="D144" s="125">
        <v>1</v>
      </c>
      <c r="E144" s="475"/>
      <c r="F144" s="469">
        <f>ROUND(+D144*E144,2)</f>
        <v>0</v>
      </c>
      <c r="H144" s="274"/>
      <c r="I144" s="274"/>
      <c r="J144" s="274"/>
    </row>
    <row r="145" spans="1:10" s="273" customFormat="1">
      <c r="A145" s="278"/>
      <c r="B145" s="12" t="s">
        <v>1321</v>
      </c>
      <c r="C145" s="124" t="s">
        <v>936</v>
      </c>
      <c r="D145" s="125">
        <v>1</v>
      </c>
      <c r="E145" s="475"/>
      <c r="F145" s="469">
        <f>ROUND(+D145*E145,2)</f>
        <v>0</v>
      </c>
      <c r="H145" s="274"/>
      <c r="I145" s="274"/>
      <c r="J145" s="274"/>
    </row>
    <row r="146" spans="1:10" s="273" customFormat="1">
      <c r="A146" s="278"/>
      <c r="B146" s="12" t="s">
        <v>1337</v>
      </c>
      <c r="C146" s="124" t="s">
        <v>936</v>
      </c>
      <c r="D146" s="125">
        <v>1</v>
      </c>
      <c r="E146" s="475"/>
      <c r="F146" s="469">
        <f>ROUND(+D146*E146,2)</f>
        <v>0</v>
      </c>
      <c r="H146" s="274"/>
      <c r="I146" s="274"/>
      <c r="J146" s="274"/>
    </row>
    <row r="147" spans="1:10" s="273" customFormat="1" ht="25.5">
      <c r="A147" s="278">
        <f>MAX(A$3:A146)+1</f>
        <v>23</v>
      </c>
      <c r="B147" s="207" t="s">
        <v>1340</v>
      </c>
      <c r="C147" s="124"/>
      <c r="D147" s="125"/>
      <c r="E147" s="186"/>
      <c r="F147" s="132"/>
      <c r="H147" s="274"/>
      <c r="I147" s="274"/>
      <c r="J147" s="274"/>
    </row>
    <row r="148" spans="1:10" s="273" customFormat="1" ht="25.5">
      <c r="A148" s="207"/>
      <c r="B148" s="207" t="s">
        <v>1333</v>
      </c>
      <c r="C148" s="124"/>
      <c r="D148" s="125"/>
      <c r="E148" s="186"/>
      <c r="F148" s="132"/>
      <c r="H148" s="274"/>
      <c r="I148" s="274"/>
      <c r="J148" s="274"/>
    </row>
    <row r="149" spans="1:10" s="273" customFormat="1">
      <c r="A149" s="278"/>
      <c r="B149" s="12" t="s">
        <v>1336</v>
      </c>
      <c r="C149" s="124" t="s">
        <v>936</v>
      </c>
      <c r="D149" s="125">
        <v>5</v>
      </c>
      <c r="E149" s="475"/>
      <c r="F149" s="469">
        <f>ROUND(+D149*E149,2)</f>
        <v>0</v>
      </c>
      <c r="H149" s="274"/>
      <c r="I149" s="274"/>
      <c r="J149" s="274"/>
    </row>
    <row r="150" spans="1:10" s="273" customFormat="1">
      <c r="A150" s="278"/>
      <c r="B150" s="12" t="s">
        <v>1321</v>
      </c>
      <c r="C150" s="124" t="s">
        <v>936</v>
      </c>
      <c r="D150" s="125">
        <v>1</v>
      </c>
      <c r="E150" s="475"/>
      <c r="F150" s="469">
        <f>ROUND(+D150*E150,2)</f>
        <v>0</v>
      </c>
      <c r="H150" s="274"/>
      <c r="I150" s="274"/>
      <c r="J150" s="274"/>
    </row>
    <row r="151" spans="1:10" s="273" customFormat="1">
      <c r="A151" s="278"/>
      <c r="B151" s="12" t="s">
        <v>1337</v>
      </c>
      <c r="C151" s="124" t="s">
        <v>936</v>
      </c>
      <c r="D151" s="125">
        <v>1</v>
      </c>
      <c r="E151" s="475"/>
      <c r="F151" s="469">
        <f>ROUND(+D151*E151,2)</f>
        <v>0</v>
      </c>
      <c r="H151" s="274"/>
      <c r="I151" s="274"/>
      <c r="J151" s="274"/>
    </row>
    <row r="152" spans="1:10" s="273" customFormat="1">
      <c r="A152" s="278"/>
      <c r="B152" s="12" t="s">
        <v>1338</v>
      </c>
      <c r="C152" s="124" t="s">
        <v>936</v>
      </c>
      <c r="D152" s="125">
        <v>1</v>
      </c>
      <c r="E152" s="475"/>
      <c r="F152" s="469">
        <f>ROUND(+D152*E152,2)</f>
        <v>0</v>
      </c>
      <c r="H152" s="274"/>
      <c r="I152" s="274"/>
      <c r="J152" s="274"/>
    </row>
    <row r="153" spans="1:10" s="273" customFormat="1" ht="25.5">
      <c r="A153" s="278">
        <f>MAX(A$3:A152)+1</f>
        <v>24</v>
      </c>
      <c r="B153" s="12" t="s">
        <v>1341</v>
      </c>
      <c r="C153" s="124"/>
      <c r="D153" s="125"/>
      <c r="E153" s="186"/>
      <c r="F153" s="132"/>
      <c r="H153" s="274"/>
      <c r="I153" s="274"/>
      <c r="J153" s="274"/>
    </row>
    <row r="154" spans="1:10" s="273" customFormat="1">
      <c r="A154" s="278"/>
      <c r="B154" s="12" t="s">
        <v>1336</v>
      </c>
      <c r="C154" s="124" t="s">
        <v>936</v>
      </c>
      <c r="D154" s="125">
        <v>1</v>
      </c>
      <c r="E154" s="475"/>
      <c r="F154" s="469">
        <f>ROUND(+D154*E154,2)</f>
        <v>0</v>
      </c>
      <c r="H154" s="274"/>
      <c r="I154" s="274"/>
      <c r="J154" s="274"/>
    </row>
    <row r="155" spans="1:10" s="273" customFormat="1">
      <c r="A155" s="278"/>
      <c r="B155" s="12" t="s">
        <v>1321</v>
      </c>
      <c r="C155" s="124" t="s">
        <v>936</v>
      </c>
      <c r="D155" s="125">
        <v>1</v>
      </c>
      <c r="E155" s="475"/>
      <c r="F155" s="469">
        <f>ROUND(+D155*E155,2)</f>
        <v>0</v>
      </c>
      <c r="H155" s="274"/>
      <c r="I155" s="274"/>
      <c r="J155" s="274"/>
    </row>
    <row r="156" spans="1:10" s="273" customFormat="1">
      <c r="A156" s="278"/>
      <c r="B156" s="12" t="s">
        <v>1337</v>
      </c>
      <c r="C156" s="124" t="s">
        <v>936</v>
      </c>
      <c r="D156" s="125">
        <v>2</v>
      </c>
      <c r="E156" s="475"/>
      <c r="F156" s="469">
        <f>ROUND(+D156*E156,2)</f>
        <v>0</v>
      </c>
      <c r="H156" s="274"/>
      <c r="I156" s="274"/>
      <c r="J156" s="274"/>
    </row>
    <row r="157" spans="1:10" s="273" customFormat="1" ht="38.25">
      <c r="A157" s="278">
        <f>MAX(A$3:A156)+1</f>
        <v>25</v>
      </c>
      <c r="B157" s="12" t="s">
        <v>1342</v>
      </c>
      <c r="C157" s="124" t="s">
        <v>936</v>
      </c>
      <c r="D157" s="125">
        <v>32</v>
      </c>
      <c r="E157" s="475"/>
      <c r="F157" s="469">
        <f>ROUND(+D157*E157,2)</f>
        <v>0</v>
      </c>
      <c r="H157" s="274"/>
      <c r="I157" s="274"/>
      <c r="J157" s="274"/>
    </row>
    <row r="158" spans="1:10" s="273" customFormat="1" ht="38.25">
      <c r="A158" s="278">
        <f>MAX(A$3:A157)+1</f>
        <v>26</v>
      </c>
      <c r="B158" s="75" t="s">
        <v>1343</v>
      </c>
      <c r="C158" s="124" t="s">
        <v>936</v>
      </c>
      <c r="D158" s="125">
        <v>27</v>
      </c>
      <c r="E158" s="475"/>
      <c r="F158" s="469">
        <f>ROUND(+D158*E158,2)</f>
        <v>0</v>
      </c>
      <c r="H158" s="274"/>
      <c r="I158" s="274"/>
      <c r="J158" s="274"/>
    </row>
    <row r="159" spans="1:10" s="273" customFormat="1" ht="38.25">
      <c r="A159" s="278">
        <f>MAX(A$3:A158)+1</f>
        <v>27</v>
      </c>
      <c r="B159" s="12" t="s">
        <v>1344</v>
      </c>
      <c r="C159" s="124"/>
      <c r="D159" s="125"/>
      <c r="E159" s="186"/>
      <c r="F159" s="132"/>
      <c r="H159" s="274"/>
      <c r="I159" s="274"/>
      <c r="J159" s="274"/>
    </row>
    <row r="160" spans="1:10" s="273" customFormat="1">
      <c r="A160" s="278"/>
      <c r="B160" s="12" t="s">
        <v>1345</v>
      </c>
      <c r="C160" s="124" t="s">
        <v>936</v>
      </c>
      <c r="D160" s="125">
        <v>17</v>
      </c>
      <c r="E160" s="475"/>
      <c r="F160" s="469">
        <f>ROUND(+D160*E160,2)</f>
        <v>0</v>
      </c>
      <c r="H160" s="274"/>
      <c r="I160" s="274"/>
      <c r="J160" s="274"/>
    </row>
    <row r="161" spans="1:256" s="237" customFormat="1" ht="63.75">
      <c r="A161" s="298">
        <f>IF(ISTEXT(B161),MAX($A$5:$A160)+1,"")</f>
        <v>28</v>
      </c>
      <c r="B161" s="75" t="s">
        <v>1993</v>
      </c>
      <c r="C161" s="299" t="s">
        <v>936</v>
      </c>
      <c r="D161" s="300">
        <v>16</v>
      </c>
      <c r="E161" s="475"/>
      <c r="F161" s="469">
        <f>ROUND(+D161*E161,2)</f>
        <v>0</v>
      </c>
    </row>
    <row r="162" spans="1:256" s="304" customFormat="1">
      <c r="A162" s="298">
        <f>IF(ISTEXT(B162),MAX($A$1:$A161)+1,"")</f>
        <v>29</v>
      </c>
      <c r="B162" s="131" t="s">
        <v>1346</v>
      </c>
      <c r="C162" s="301"/>
      <c r="D162" s="302"/>
      <c r="E162" s="302"/>
      <c r="F162" s="132"/>
      <c r="G162" s="303"/>
    </row>
    <row r="163" spans="1:256" s="304" customFormat="1" ht="38.25">
      <c r="A163" s="305"/>
      <c r="B163" s="131" t="s">
        <v>1347</v>
      </c>
      <c r="C163" s="301"/>
      <c r="D163" s="302"/>
      <c r="E163" s="302"/>
      <c r="F163" s="132"/>
      <c r="G163" s="303"/>
    </row>
    <row r="164" spans="1:256" s="304" customFormat="1" ht="79.5" customHeight="1">
      <c r="A164" s="305" t="s">
        <v>951</v>
      </c>
      <c r="B164" s="131" t="s">
        <v>2693</v>
      </c>
      <c r="C164" s="301" t="s">
        <v>949</v>
      </c>
      <c r="D164" s="302">
        <v>1</v>
      </c>
      <c r="E164" s="475"/>
      <c r="F164" s="469">
        <f>ROUND(+D164*E164,2)</f>
        <v>0</v>
      </c>
      <c r="G164" s="303"/>
    </row>
    <row r="165" spans="1:256" s="304" customFormat="1" ht="42" customHeight="1">
      <c r="A165" s="305" t="s">
        <v>951</v>
      </c>
      <c r="B165" s="131" t="s">
        <v>2694</v>
      </c>
      <c r="C165" s="301" t="s">
        <v>949</v>
      </c>
      <c r="D165" s="302">
        <v>1</v>
      </c>
      <c r="E165" s="475"/>
      <c r="F165" s="469">
        <f>ROUND(+D165*E165,2)</f>
        <v>0</v>
      </c>
      <c r="G165" s="303"/>
    </row>
    <row r="166" spans="1:256" s="304" customFormat="1" ht="41.25" customHeight="1">
      <c r="A166" s="305" t="s">
        <v>951</v>
      </c>
      <c r="B166" s="131" t="s">
        <v>2695</v>
      </c>
      <c r="C166" s="301" t="s">
        <v>949</v>
      </c>
      <c r="D166" s="302">
        <v>1</v>
      </c>
      <c r="E166" s="475"/>
      <c r="F166" s="469">
        <f>ROUND(+D166*E166,2)</f>
        <v>0</v>
      </c>
      <c r="G166" s="303"/>
    </row>
    <row r="167" spans="1:256" s="237" customFormat="1" ht="165.75">
      <c r="A167" s="306">
        <f>IF(ISTEXT(B167),MAX($A$101:$A166)+1,"")</f>
        <v>30</v>
      </c>
      <c r="B167" s="131" t="s">
        <v>1348</v>
      </c>
      <c r="C167" s="129"/>
      <c r="D167" s="130"/>
      <c r="E167" s="130"/>
      <c r="F167" s="132"/>
    </row>
    <row r="168" spans="1:256" s="237" customFormat="1" ht="38.25">
      <c r="A168" s="131"/>
      <c r="B168" s="131" t="s">
        <v>1349</v>
      </c>
      <c r="C168" s="129" t="s">
        <v>936</v>
      </c>
      <c r="D168" s="130">
        <v>2</v>
      </c>
      <c r="E168" s="475"/>
      <c r="F168" s="469">
        <f>ROUND(+D168*E168,2)</f>
        <v>0</v>
      </c>
    </row>
    <row r="169" spans="1:256" s="237" customFormat="1" ht="153">
      <c r="A169" s="306">
        <f>IF(ISTEXT(B169),MAX($A$101:$A168)+1,"")</f>
        <v>31</v>
      </c>
      <c r="B169" s="131" t="s">
        <v>1350</v>
      </c>
      <c r="C169" s="129"/>
      <c r="D169" s="130"/>
      <c r="E169" s="130"/>
      <c r="F169" s="132"/>
    </row>
    <row r="170" spans="1:256" s="237" customFormat="1" ht="38.25">
      <c r="A170" s="131"/>
      <c r="B170" s="131" t="s">
        <v>1349</v>
      </c>
      <c r="C170" s="129" t="s">
        <v>936</v>
      </c>
      <c r="D170" s="130">
        <v>2</v>
      </c>
      <c r="E170" s="475"/>
      <c r="F170" s="469">
        <f>ROUND(+D170*E170,2)</f>
        <v>0</v>
      </c>
    </row>
    <row r="171" spans="1:256" s="237" customFormat="1" ht="63.75">
      <c r="A171" s="306">
        <f>IF(ISTEXT(B171),MAX($A$101:$A170)+1,"")</f>
        <v>32</v>
      </c>
      <c r="B171" s="307" t="s">
        <v>1351</v>
      </c>
      <c r="C171" s="3"/>
      <c r="D171" s="4"/>
      <c r="E171" s="130"/>
      <c r="F171" s="132"/>
    </row>
    <row r="172" spans="1:256" s="237" customFormat="1">
      <c r="A172" s="307"/>
      <c r="B172" s="307" t="s">
        <v>1352</v>
      </c>
      <c r="C172" s="3"/>
      <c r="D172" s="4"/>
      <c r="E172" s="130"/>
      <c r="F172" s="132"/>
    </row>
    <row r="173" spans="1:256" s="237" customFormat="1">
      <c r="A173" s="307"/>
      <c r="B173" s="307" t="s">
        <v>1353</v>
      </c>
      <c r="C173" s="3"/>
      <c r="D173" s="4"/>
      <c r="E173" s="308"/>
      <c r="F173" s="132"/>
    </row>
    <row r="174" spans="1:256" s="237" customFormat="1">
      <c r="A174" s="307"/>
      <c r="B174" s="307" t="s">
        <v>1354</v>
      </c>
      <c r="C174" s="3"/>
      <c r="D174" s="4"/>
      <c r="E174" s="225"/>
      <c r="F174" s="132"/>
    </row>
    <row r="175" spans="1:256" s="237" customFormat="1">
      <c r="A175" s="307"/>
      <c r="B175" s="307" t="s">
        <v>1355</v>
      </c>
      <c r="C175" s="3"/>
      <c r="D175" s="4"/>
      <c r="E175" s="225"/>
      <c r="F175" s="132"/>
    </row>
    <row r="176" spans="1:256" s="309" customFormat="1" ht="25.5">
      <c r="A176" s="307"/>
      <c r="B176" s="307" t="s">
        <v>1356</v>
      </c>
      <c r="C176" s="3" t="s">
        <v>949</v>
      </c>
      <c r="D176" s="4">
        <v>1</v>
      </c>
      <c r="E176" s="475"/>
      <c r="F176" s="469">
        <f>ROUND(+D176*E176,2)</f>
        <v>0</v>
      </c>
      <c r="IU176" s="237"/>
      <c r="IV176" s="237"/>
    </row>
    <row r="177" spans="1:256" s="237" customFormat="1" ht="63.75">
      <c r="A177" s="306">
        <f>IF(ISTEXT(B177),MAX($A$101:$A176)+1,"")</f>
        <v>33</v>
      </c>
      <c r="B177" s="307" t="s">
        <v>1357</v>
      </c>
      <c r="C177" s="3"/>
      <c r="D177" s="4"/>
      <c r="E177" s="130"/>
      <c r="F177" s="132"/>
    </row>
    <row r="178" spans="1:256" s="237" customFormat="1">
      <c r="A178" s="307"/>
      <c r="B178" s="307" t="s">
        <v>1358</v>
      </c>
      <c r="C178" s="3"/>
      <c r="D178" s="4"/>
      <c r="E178" s="130"/>
      <c r="F178" s="132"/>
    </row>
    <row r="179" spans="1:256" s="237" customFormat="1">
      <c r="A179" s="307"/>
      <c r="B179" s="307" t="s">
        <v>1359</v>
      </c>
      <c r="C179" s="3"/>
      <c r="D179" s="4"/>
      <c r="E179" s="308"/>
      <c r="F179" s="132"/>
    </row>
    <row r="180" spans="1:256" s="237" customFormat="1">
      <c r="A180" s="307"/>
      <c r="B180" s="307" t="s">
        <v>1360</v>
      </c>
      <c r="C180" s="3"/>
      <c r="D180" s="4"/>
      <c r="E180" s="225"/>
      <c r="F180" s="132"/>
    </row>
    <row r="181" spans="1:256" s="237" customFormat="1">
      <c r="A181" s="307"/>
      <c r="B181" s="307" t="s">
        <v>1361</v>
      </c>
      <c r="C181" s="3"/>
      <c r="D181" s="4"/>
      <c r="E181" s="225"/>
      <c r="F181" s="132"/>
    </row>
    <row r="182" spans="1:256" s="309" customFormat="1" ht="25.5">
      <c r="A182" s="307"/>
      <c r="B182" s="307" t="s">
        <v>1362</v>
      </c>
      <c r="C182" s="3" t="s">
        <v>949</v>
      </c>
      <c r="D182" s="4">
        <v>1</v>
      </c>
      <c r="E182" s="475"/>
      <c r="F182" s="469">
        <f>ROUND(+D182*E182,2)</f>
        <v>0</v>
      </c>
      <c r="IU182" s="237"/>
      <c r="IV182" s="237"/>
    </row>
    <row r="183" spans="1:256" s="237" customFormat="1" ht="63.75">
      <c r="A183" s="306">
        <f>IF(ISTEXT(B183),MAX($A$101:$A182)+1,"")</f>
        <v>34</v>
      </c>
      <c r="B183" s="307" t="s">
        <v>1363</v>
      </c>
      <c r="C183" s="3"/>
      <c r="D183" s="4"/>
      <c r="E183" s="130"/>
      <c r="F183" s="132"/>
    </row>
    <row r="184" spans="1:256" s="237" customFormat="1">
      <c r="A184" s="307"/>
      <c r="B184" s="307" t="s">
        <v>1364</v>
      </c>
      <c r="C184" s="3"/>
      <c r="D184" s="4"/>
      <c r="E184" s="308"/>
      <c r="F184" s="132"/>
    </row>
    <row r="185" spans="1:256" s="237" customFormat="1">
      <c r="A185" s="307"/>
      <c r="B185" s="307" t="s">
        <v>1365</v>
      </c>
      <c r="C185" s="3"/>
      <c r="D185" s="4"/>
      <c r="E185" s="225"/>
      <c r="F185" s="132"/>
    </row>
    <row r="186" spans="1:256" s="309" customFormat="1" ht="25.5">
      <c r="A186" s="307"/>
      <c r="B186" s="307" t="s">
        <v>1366</v>
      </c>
      <c r="C186" s="3" t="s">
        <v>949</v>
      </c>
      <c r="D186" s="4">
        <v>2</v>
      </c>
      <c r="E186" s="475"/>
      <c r="F186" s="469">
        <f>ROUND(+D186*E186,2)</f>
        <v>0</v>
      </c>
      <c r="IU186" s="237"/>
      <c r="IV186" s="237"/>
    </row>
    <row r="187" spans="1:256" s="221" customFormat="1" ht="25.5">
      <c r="A187" s="310">
        <f>IF(ISTEXT(B187),MAX($A$101:$A186)+1,"")</f>
        <v>35</v>
      </c>
      <c r="B187" s="230" t="s">
        <v>1367</v>
      </c>
      <c r="C187" s="124"/>
      <c r="D187" s="125"/>
      <c r="E187" s="186"/>
      <c r="F187" s="132"/>
    </row>
    <row r="188" spans="1:256" s="221" customFormat="1">
      <c r="A188" s="230"/>
      <c r="B188" s="230" t="s">
        <v>1368</v>
      </c>
      <c r="C188" s="124"/>
      <c r="D188" s="125"/>
      <c r="E188" s="186"/>
      <c r="F188" s="132"/>
    </row>
    <row r="189" spans="1:256" s="221" customFormat="1" ht="14.25">
      <c r="A189" s="230"/>
      <c r="B189" s="230" t="s">
        <v>2130</v>
      </c>
      <c r="C189" s="124"/>
      <c r="D189" s="125"/>
      <c r="E189" s="186"/>
      <c r="F189" s="132"/>
    </row>
    <row r="190" spans="1:256" s="221" customFormat="1">
      <c r="A190" s="230"/>
      <c r="B190" s="230" t="s">
        <v>1369</v>
      </c>
      <c r="C190" s="124"/>
      <c r="D190" s="125"/>
      <c r="E190" s="186"/>
      <c r="F190" s="132"/>
    </row>
    <row r="191" spans="1:256" s="221" customFormat="1">
      <c r="A191" s="230"/>
      <c r="B191" s="230" t="s">
        <v>1148</v>
      </c>
      <c r="C191" s="124"/>
      <c r="D191" s="125"/>
      <c r="E191" s="186"/>
      <c r="F191" s="132"/>
    </row>
    <row r="192" spans="1:256" s="217" customFormat="1" ht="16.5" customHeight="1">
      <c r="A192" s="215"/>
      <c r="B192" s="220" t="s">
        <v>2681</v>
      </c>
      <c r="C192" s="124"/>
      <c r="D192" s="125"/>
      <c r="E192" s="186"/>
      <c r="F192" s="125"/>
    </row>
    <row r="193" spans="1:6" s="221" customFormat="1">
      <c r="A193" s="230"/>
      <c r="B193" s="230" t="s">
        <v>2039</v>
      </c>
      <c r="C193" s="124"/>
      <c r="D193" s="125"/>
      <c r="E193" s="186"/>
      <c r="F193" s="132"/>
    </row>
    <row r="194" spans="1:6" s="221" customFormat="1" ht="40.5" customHeight="1">
      <c r="A194" s="230"/>
      <c r="B194" s="311" t="s">
        <v>2040</v>
      </c>
      <c r="C194" s="124"/>
      <c r="D194" s="125"/>
      <c r="E194" s="186"/>
      <c r="F194" s="132"/>
    </row>
    <row r="195" spans="1:6" s="221" customFormat="1" ht="30" customHeight="1">
      <c r="A195" s="232"/>
      <c r="B195" s="230" t="s">
        <v>2041</v>
      </c>
      <c r="C195" s="124" t="s">
        <v>936</v>
      </c>
      <c r="D195" s="125">
        <v>1</v>
      </c>
      <c r="E195" s="475"/>
      <c r="F195" s="469">
        <f>ROUND(+D195*E195,2)</f>
        <v>0</v>
      </c>
    </row>
    <row r="196" spans="1:6" s="221" customFormat="1" ht="25.5">
      <c r="A196" s="310">
        <f>IF(ISTEXT(B196),MAX($A$101:$A195)+1,"")</f>
        <v>36</v>
      </c>
      <c r="B196" s="230" t="s">
        <v>1367</v>
      </c>
      <c r="C196" s="124"/>
      <c r="D196" s="125"/>
      <c r="E196" s="186"/>
      <c r="F196" s="132"/>
    </row>
    <row r="197" spans="1:6" s="221" customFormat="1">
      <c r="A197" s="230"/>
      <c r="B197" s="230" t="s">
        <v>1370</v>
      </c>
      <c r="C197" s="124"/>
      <c r="D197" s="125"/>
      <c r="E197" s="186"/>
      <c r="F197" s="132"/>
    </row>
    <row r="198" spans="1:6" s="221" customFormat="1" ht="14.25">
      <c r="A198" s="230"/>
      <c r="B198" s="230" t="s">
        <v>2131</v>
      </c>
      <c r="C198" s="124"/>
      <c r="D198" s="125"/>
      <c r="E198" s="186"/>
      <c r="F198" s="132"/>
    </row>
    <row r="199" spans="1:6" s="221" customFormat="1">
      <c r="A199" s="230"/>
      <c r="B199" s="230" t="s">
        <v>1371</v>
      </c>
      <c r="C199" s="124"/>
      <c r="D199" s="125"/>
      <c r="E199" s="186"/>
      <c r="F199" s="132"/>
    </row>
    <row r="200" spans="1:6" s="221" customFormat="1">
      <c r="A200" s="230"/>
      <c r="B200" s="230" t="s">
        <v>1148</v>
      </c>
      <c r="C200" s="124"/>
      <c r="D200" s="125"/>
      <c r="E200" s="186"/>
      <c r="F200" s="132"/>
    </row>
    <row r="201" spans="1:6" s="221" customFormat="1" ht="15.75" customHeight="1">
      <c r="A201" s="230"/>
      <c r="B201" s="220" t="s">
        <v>2681</v>
      </c>
      <c r="C201" s="124"/>
      <c r="D201" s="125"/>
      <c r="E201" s="186"/>
      <c r="F201" s="132"/>
    </row>
    <row r="202" spans="1:6" s="221" customFormat="1">
      <c r="A202" s="230"/>
      <c r="B202" s="230" t="s">
        <v>2039</v>
      </c>
      <c r="C202" s="124"/>
      <c r="D202" s="125"/>
      <c r="E202" s="186"/>
      <c r="F202" s="132"/>
    </row>
    <row r="203" spans="1:6" s="221" customFormat="1" ht="43.5" customHeight="1">
      <c r="A203" s="230"/>
      <c r="B203" s="230" t="s">
        <v>2040</v>
      </c>
      <c r="C203" s="124"/>
      <c r="D203" s="125"/>
      <c r="E203" s="186"/>
      <c r="F203" s="132"/>
    </row>
    <row r="204" spans="1:6" s="221" customFormat="1" ht="30" customHeight="1">
      <c r="A204" s="232"/>
      <c r="B204" s="312" t="s">
        <v>2042</v>
      </c>
      <c r="C204" s="124" t="s">
        <v>936</v>
      </c>
      <c r="D204" s="125">
        <v>1</v>
      </c>
      <c r="E204" s="475"/>
      <c r="F204" s="469">
        <f>ROUND(+D204*E204,2)</f>
        <v>0</v>
      </c>
    </row>
    <row r="205" spans="1:6" s="221" customFormat="1" ht="25.5">
      <c r="A205" s="310">
        <f>IF(ISTEXT(B205),MAX($A$101:$A204)+1,"")</f>
        <v>37</v>
      </c>
      <c r="B205" s="230" t="s">
        <v>1367</v>
      </c>
      <c r="C205" s="124"/>
      <c r="D205" s="125"/>
      <c r="E205" s="186"/>
      <c r="F205" s="132"/>
    </row>
    <row r="206" spans="1:6" s="221" customFormat="1">
      <c r="A206" s="230"/>
      <c r="B206" s="230" t="s">
        <v>1372</v>
      </c>
      <c r="C206" s="124"/>
      <c r="D206" s="125"/>
      <c r="E206" s="186"/>
      <c r="F206" s="132"/>
    </row>
    <row r="207" spans="1:6" s="221" customFormat="1" ht="14.25">
      <c r="A207" s="230"/>
      <c r="B207" s="230" t="s">
        <v>2132</v>
      </c>
      <c r="C207" s="124"/>
      <c r="D207" s="125"/>
      <c r="E207" s="186"/>
      <c r="F207" s="132"/>
    </row>
    <row r="208" spans="1:6" s="221" customFormat="1">
      <c r="A208" s="230"/>
      <c r="B208" s="230" t="s">
        <v>1373</v>
      </c>
      <c r="C208" s="124"/>
      <c r="D208" s="125"/>
      <c r="E208" s="186"/>
      <c r="F208" s="132"/>
    </row>
    <row r="209" spans="1:6" s="221" customFormat="1">
      <c r="A209" s="230"/>
      <c r="B209" s="230" t="s">
        <v>1148</v>
      </c>
      <c r="C209" s="124"/>
      <c r="D209" s="125"/>
      <c r="E209" s="186"/>
      <c r="F209" s="132"/>
    </row>
    <row r="210" spans="1:6" s="221" customFormat="1" ht="15.75" customHeight="1">
      <c r="A210" s="230"/>
      <c r="B210" s="220" t="s">
        <v>2681</v>
      </c>
      <c r="C210" s="124"/>
      <c r="D210" s="125"/>
      <c r="E210" s="186"/>
      <c r="F210" s="132"/>
    </row>
    <row r="211" spans="1:6" s="221" customFormat="1">
      <c r="A211" s="230"/>
      <c r="B211" s="230" t="s">
        <v>2039</v>
      </c>
      <c r="C211" s="124"/>
      <c r="D211" s="125"/>
      <c r="E211" s="186"/>
      <c r="F211" s="132"/>
    </row>
    <row r="212" spans="1:6" s="221" customFormat="1" ht="42.75" customHeight="1">
      <c r="A212" s="230"/>
      <c r="B212" s="230" t="s">
        <v>2040</v>
      </c>
      <c r="C212" s="124"/>
      <c r="D212" s="125"/>
      <c r="E212" s="186"/>
      <c r="F212" s="132"/>
    </row>
    <row r="213" spans="1:6" s="221" customFormat="1" ht="30" customHeight="1">
      <c r="A213" s="232"/>
      <c r="B213" s="312" t="s">
        <v>2043</v>
      </c>
      <c r="C213" s="124" t="s">
        <v>936</v>
      </c>
      <c r="D213" s="125">
        <v>1</v>
      </c>
      <c r="E213" s="475"/>
      <c r="F213" s="469">
        <f>ROUND(+D213*E213,2)</f>
        <v>0</v>
      </c>
    </row>
    <row r="214" spans="1:6" s="221" customFormat="1" ht="25.5">
      <c r="A214" s="310">
        <f>IF(ISTEXT(B214),MAX($A$101:$A213)+1,"")</f>
        <v>38</v>
      </c>
      <c r="B214" s="230" t="s">
        <v>1367</v>
      </c>
      <c r="C214" s="124"/>
      <c r="D214" s="125"/>
      <c r="E214" s="186"/>
      <c r="F214" s="132"/>
    </row>
    <row r="215" spans="1:6" s="221" customFormat="1">
      <c r="A215" s="230"/>
      <c r="B215" s="230" t="s">
        <v>1374</v>
      </c>
      <c r="C215" s="124"/>
      <c r="D215" s="125"/>
      <c r="E215" s="186"/>
      <c r="F215" s="132"/>
    </row>
    <row r="216" spans="1:6" s="221" customFormat="1" ht="14.25">
      <c r="A216" s="230"/>
      <c r="B216" s="230" t="s">
        <v>2133</v>
      </c>
      <c r="C216" s="124"/>
      <c r="D216" s="125"/>
      <c r="E216" s="186"/>
      <c r="F216" s="132"/>
    </row>
    <row r="217" spans="1:6" s="221" customFormat="1">
      <c r="A217" s="230"/>
      <c r="B217" s="230" t="s">
        <v>1375</v>
      </c>
      <c r="C217" s="124"/>
      <c r="D217" s="125"/>
      <c r="E217" s="186"/>
      <c r="F217" s="132"/>
    </row>
    <row r="218" spans="1:6" s="221" customFormat="1">
      <c r="A218" s="230"/>
      <c r="B218" s="230" t="s">
        <v>1148</v>
      </c>
      <c r="C218" s="124"/>
      <c r="D218" s="125"/>
      <c r="E218" s="186"/>
      <c r="F218" s="132"/>
    </row>
    <row r="219" spans="1:6" s="221" customFormat="1" ht="15.75" customHeight="1">
      <c r="A219" s="230"/>
      <c r="B219" s="220" t="s">
        <v>2681</v>
      </c>
      <c r="C219" s="124"/>
      <c r="D219" s="125"/>
      <c r="E219" s="186"/>
      <c r="F219" s="132"/>
    </row>
    <row r="220" spans="1:6" s="221" customFormat="1">
      <c r="A220" s="230"/>
      <c r="B220" s="230" t="s">
        <v>2039</v>
      </c>
      <c r="C220" s="124"/>
      <c r="D220" s="125"/>
      <c r="E220" s="186"/>
      <c r="F220" s="132"/>
    </row>
    <row r="221" spans="1:6" s="221" customFormat="1" ht="42.75" customHeight="1">
      <c r="A221" s="230"/>
      <c r="B221" s="230" t="s">
        <v>2040</v>
      </c>
      <c r="C221" s="124"/>
      <c r="D221" s="125"/>
      <c r="E221" s="186"/>
      <c r="F221" s="132"/>
    </row>
    <row r="222" spans="1:6" s="221" customFormat="1" ht="30" customHeight="1">
      <c r="A222" s="232"/>
      <c r="B222" s="311" t="s">
        <v>2044</v>
      </c>
      <c r="C222" s="124" t="s">
        <v>936</v>
      </c>
      <c r="D222" s="125">
        <v>1</v>
      </c>
      <c r="E222" s="475"/>
      <c r="F222" s="469">
        <f>ROUND(+D222*E222,2)</f>
        <v>0</v>
      </c>
    </row>
    <row r="223" spans="1:6" s="221" customFormat="1" ht="25.5">
      <c r="A223" s="310">
        <f>IF(ISTEXT(B223),MAX($A$101:$A222)+1,"")</f>
        <v>39</v>
      </c>
      <c r="B223" s="230" t="s">
        <v>1367</v>
      </c>
      <c r="C223" s="124"/>
      <c r="D223" s="125"/>
      <c r="E223" s="186"/>
      <c r="F223" s="132"/>
    </row>
    <row r="224" spans="1:6" s="221" customFormat="1">
      <c r="A224" s="230"/>
      <c r="B224" s="230" t="s">
        <v>1376</v>
      </c>
      <c r="C224" s="124"/>
      <c r="D224" s="125"/>
      <c r="E224" s="186"/>
      <c r="F224" s="132"/>
    </row>
    <row r="225" spans="1:6" s="221" customFormat="1" ht="14.25">
      <c r="A225" s="230"/>
      <c r="B225" s="230" t="s">
        <v>2134</v>
      </c>
      <c r="C225" s="124"/>
      <c r="D225" s="125"/>
      <c r="E225" s="186"/>
      <c r="F225" s="132"/>
    </row>
    <row r="226" spans="1:6" s="221" customFormat="1">
      <c r="A226" s="230"/>
      <c r="B226" s="230" t="s">
        <v>1160</v>
      </c>
      <c r="C226" s="124"/>
      <c r="D226" s="125"/>
      <c r="E226" s="186"/>
      <c r="F226" s="132"/>
    </row>
    <row r="227" spans="1:6" s="221" customFormat="1">
      <c r="A227" s="230"/>
      <c r="B227" s="230" t="s">
        <v>1148</v>
      </c>
      <c r="C227" s="124"/>
      <c r="D227" s="125"/>
      <c r="E227" s="186"/>
      <c r="F227" s="132"/>
    </row>
    <row r="228" spans="1:6" s="221" customFormat="1" ht="15.75" customHeight="1">
      <c r="A228" s="230"/>
      <c r="B228" s="220" t="s">
        <v>2681</v>
      </c>
      <c r="C228" s="124"/>
      <c r="D228" s="125"/>
      <c r="E228" s="186"/>
      <c r="F228" s="132"/>
    </row>
    <row r="229" spans="1:6" s="221" customFormat="1">
      <c r="A229" s="230"/>
      <c r="B229" s="230" t="s">
        <v>2039</v>
      </c>
      <c r="C229" s="124"/>
      <c r="D229" s="125"/>
      <c r="E229" s="186"/>
      <c r="F229" s="132"/>
    </row>
    <row r="230" spans="1:6" s="221" customFormat="1" ht="42" customHeight="1">
      <c r="A230" s="230"/>
      <c r="B230" s="230" t="s">
        <v>2040</v>
      </c>
      <c r="C230" s="124"/>
      <c r="D230" s="125"/>
      <c r="E230" s="186"/>
      <c r="F230" s="132"/>
    </row>
    <row r="231" spans="1:6" s="221" customFormat="1" ht="27.75" customHeight="1">
      <c r="A231" s="232"/>
      <c r="B231" s="312" t="s">
        <v>2045</v>
      </c>
      <c r="C231" s="124" t="s">
        <v>936</v>
      </c>
      <c r="D231" s="125">
        <v>1</v>
      </c>
      <c r="E231" s="475"/>
      <c r="F231" s="469">
        <f>ROUND(+D231*E231,2)</f>
        <v>0</v>
      </c>
    </row>
    <row r="232" spans="1:6" s="221" customFormat="1" ht="25.5">
      <c r="A232" s="310">
        <f>IF(ISTEXT(B232),MAX($A$101:$A231)+1,"")</f>
        <v>40</v>
      </c>
      <c r="B232" s="230" t="s">
        <v>1367</v>
      </c>
      <c r="C232" s="124"/>
      <c r="D232" s="125"/>
      <c r="E232" s="186"/>
      <c r="F232" s="132"/>
    </row>
    <row r="233" spans="1:6" s="221" customFormat="1">
      <c r="A233" s="230"/>
      <c r="B233" s="230" t="s">
        <v>1377</v>
      </c>
      <c r="C233" s="124"/>
      <c r="D233" s="125"/>
      <c r="E233" s="186"/>
      <c r="F233" s="132"/>
    </row>
    <row r="234" spans="1:6" s="221" customFormat="1" ht="14.25">
      <c r="A234" s="230"/>
      <c r="B234" s="230" t="s">
        <v>2135</v>
      </c>
      <c r="C234" s="124"/>
      <c r="D234" s="125"/>
      <c r="E234" s="186"/>
      <c r="F234" s="132"/>
    </row>
    <row r="235" spans="1:6" s="221" customFormat="1">
      <c r="A235" s="230"/>
      <c r="B235" s="230" t="s">
        <v>1371</v>
      </c>
      <c r="C235" s="124"/>
      <c r="D235" s="125"/>
      <c r="E235" s="186"/>
      <c r="F235" s="132"/>
    </row>
    <row r="236" spans="1:6" s="221" customFormat="1">
      <c r="A236" s="230"/>
      <c r="B236" s="230" t="s">
        <v>1148</v>
      </c>
      <c r="C236" s="124"/>
      <c r="D236" s="125"/>
      <c r="E236" s="186"/>
      <c r="F236" s="132"/>
    </row>
    <row r="237" spans="1:6" s="221" customFormat="1" ht="15.75" customHeight="1">
      <c r="A237" s="230"/>
      <c r="B237" s="220" t="s">
        <v>2681</v>
      </c>
      <c r="C237" s="124"/>
      <c r="D237" s="125"/>
      <c r="E237" s="186"/>
      <c r="F237" s="132"/>
    </row>
    <row r="238" spans="1:6" s="221" customFormat="1">
      <c r="A238" s="230"/>
      <c r="B238" s="230" t="s">
        <v>2039</v>
      </c>
      <c r="C238" s="124"/>
      <c r="D238" s="125"/>
      <c r="E238" s="186"/>
      <c r="F238" s="132"/>
    </row>
    <row r="239" spans="1:6" s="221" customFormat="1" ht="42.75" customHeight="1">
      <c r="A239" s="230"/>
      <c r="B239" s="230" t="s">
        <v>2040</v>
      </c>
      <c r="C239" s="124"/>
      <c r="D239" s="125"/>
      <c r="E239" s="186"/>
      <c r="F239" s="132"/>
    </row>
    <row r="240" spans="1:6" s="221" customFormat="1" ht="30.75" customHeight="1">
      <c r="A240" s="232"/>
      <c r="B240" s="312" t="s">
        <v>2045</v>
      </c>
      <c r="C240" s="124" t="s">
        <v>936</v>
      </c>
      <c r="D240" s="125">
        <v>1</v>
      </c>
      <c r="E240" s="475"/>
      <c r="F240" s="469">
        <f>ROUND(+D240*E240,2)</f>
        <v>0</v>
      </c>
    </row>
    <row r="241" spans="1:6" s="221" customFormat="1" ht="25.5">
      <c r="A241" s="310">
        <f>IF(ISTEXT(B241),MAX($A$101:$A240)+1,"")</f>
        <v>41</v>
      </c>
      <c r="B241" s="230" t="s">
        <v>1367</v>
      </c>
      <c r="C241" s="124"/>
      <c r="D241" s="125"/>
      <c r="E241" s="186"/>
      <c r="F241" s="132"/>
    </row>
    <row r="242" spans="1:6" s="221" customFormat="1">
      <c r="A242" s="230"/>
      <c r="B242" s="230" t="s">
        <v>1378</v>
      </c>
      <c r="C242" s="124"/>
      <c r="D242" s="125"/>
      <c r="E242" s="186"/>
      <c r="F242" s="132"/>
    </row>
    <row r="243" spans="1:6" s="221" customFormat="1" ht="14.25">
      <c r="A243" s="230"/>
      <c r="B243" s="230" t="s">
        <v>2136</v>
      </c>
      <c r="C243" s="124"/>
      <c r="D243" s="125"/>
      <c r="E243" s="186"/>
      <c r="F243" s="132"/>
    </row>
    <row r="244" spans="1:6" s="221" customFormat="1">
      <c r="A244" s="230"/>
      <c r="B244" s="230" t="s">
        <v>1379</v>
      </c>
      <c r="C244" s="124"/>
      <c r="D244" s="125"/>
      <c r="E244" s="186"/>
      <c r="F244" s="132"/>
    </row>
    <row r="245" spans="1:6" s="221" customFormat="1">
      <c r="A245" s="230"/>
      <c r="B245" s="230" t="s">
        <v>1148</v>
      </c>
      <c r="C245" s="124"/>
      <c r="D245" s="125"/>
      <c r="E245" s="186"/>
      <c r="F245" s="132"/>
    </row>
    <row r="246" spans="1:6" s="221" customFormat="1" ht="15.75" customHeight="1">
      <c r="A246" s="230"/>
      <c r="B246" s="220" t="s">
        <v>2681</v>
      </c>
      <c r="C246" s="124"/>
      <c r="D246" s="125"/>
      <c r="E246" s="186"/>
      <c r="F246" s="132"/>
    </row>
    <row r="247" spans="1:6" s="221" customFormat="1">
      <c r="A247" s="230"/>
      <c r="B247" s="230" t="s">
        <v>2039</v>
      </c>
      <c r="C247" s="124"/>
      <c r="D247" s="125"/>
      <c r="E247" s="186"/>
      <c r="F247" s="132"/>
    </row>
    <row r="248" spans="1:6" s="221" customFormat="1" ht="44.25" customHeight="1">
      <c r="A248" s="230"/>
      <c r="B248" s="230" t="s">
        <v>2040</v>
      </c>
      <c r="C248" s="124"/>
      <c r="D248" s="125"/>
      <c r="E248" s="186"/>
      <c r="F248" s="132"/>
    </row>
    <row r="249" spans="1:6" s="221" customFormat="1" ht="32.25" customHeight="1">
      <c r="A249" s="232"/>
      <c r="B249" s="312" t="s">
        <v>2046</v>
      </c>
      <c r="C249" s="124" t="s">
        <v>936</v>
      </c>
      <c r="D249" s="125">
        <v>1</v>
      </c>
      <c r="E249" s="475"/>
      <c r="F249" s="469">
        <f>ROUND(+D249*E249,2)</f>
        <v>0</v>
      </c>
    </row>
    <row r="250" spans="1:6" s="221" customFormat="1">
      <c r="A250" s="229">
        <f>IF(ISTEXT(B250),MAX($A$1:$A249)+1,"")</f>
        <v>42</v>
      </c>
      <c r="B250" s="313" t="s">
        <v>2047</v>
      </c>
      <c r="C250" s="124"/>
      <c r="D250" s="125"/>
      <c r="E250" s="186"/>
      <c r="F250" s="132"/>
    </row>
    <row r="251" spans="1:6" s="221" customFormat="1" ht="38.25">
      <c r="A251" s="232" t="s">
        <v>951</v>
      </c>
      <c r="B251" s="313" t="s">
        <v>2048</v>
      </c>
      <c r="C251" s="124"/>
      <c r="D251" s="125"/>
      <c r="E251" s="186"/>
      <c r="F251" s="132"/>
    </row>
    <row r="252" spans="1:6" s="221" customFormat="1">
      <c r="A252" s="232" t="s">
        <v>951</v>
      </c>
      <c r="B252" s="313" t="s">
        <v>2049</v>
      </c>
      <c r="C252" s="124"/>
      <c r="D252" s="125"/>
      <c r="E252" s="186"/>
      <c r="F252" s="132"/>
    </row>
    <row r="253" spans="1:6" s="221" customFormat="1">
      <c r="A253" s="232" t="s">
        <v>951</v>
      </c>
      <c r="B253" s="313" t="s">
        <v>2050</v>
      </c>
      <c r="C253" s="124"/>
      <c r="D253" s="125"/>
      <c r="E253" s="186"/>
      <c r="F253" s="132"/>
    </row>
    <row r="254" spans="1:6" s="221" customFormat="1" ht="30.75" customHeight="1">
      <c r="A254" s="232"/>
      <c r="B254" s="314" t="s">
        <v>2054</v>
      </c>
      <c r="C254" s="124"/>
      <c r="D254" s="125"/>
      <c r="E254" s="186"/>
      <c r="F254" s="132"/>
    </row>
    <row r="255" spans="1:6" s="221" customFormat="1">
      <c r="A255" s="232"/>
      <c r="B255" s="313" t="s">
        <v>2051</v>
      </c>
      <c r="C255" s="124"/>
      <c r="D255" s="125"/>
      <c r="E255" s="186"/>
      <c r="F255" s="132"/>
    </row>
    <row r="256" spans="1:6" s="221" customFormat="1" ht="25.5">
      <c r="A256" s="232"/>
      <c r="B256" s="313" t="s">
        <v>2052</v>
      </c>
      <c r="C256" s="124" t="s">
        <v>936</v>
      </c>
      <c r="D256" s="125">
        <v>1</v>
      </c>
      <c r="E256" s="475"/>
      <c r="F256" s="469">
        <f>ROUND(+D256*E256,2)</f>
        <v>0</v>
      </c>
    </row>
    <row r="257" spans="1:8" s="221" customFormat="1">
      <c r="A257" s="229">
        <f>IF(ISTEXT(B257),MAX($A$1:$A256)+1,"")</f>
        <v>43</v>
      </c>
      <c r="B257" s="313" t="s">
        <v>2047</v>
      </c>
      <c r="C257" s="124"/>
      <c r="D257" s="125"/>
      <c r="E257" s="186"/>
      <c r="F257" s="132"/>
    </row>
    <row r="258" spans="1:8" s="221" customFormat="1" ht="38.25">
      <c r="A258" s="232" t="s">
        <v>951</v>
      </c>
      <c r="B258" s="313" t="s">
        <v>2048</v>
      </c>
      <c r="C258" s="124"/>
      <c r="D258" s="125"/>
      <c r="E258" s="186"/>
      <c r="F258" s="132"/>
    </row>
    <row r="259" spans="1:8" s="221" customFormat="1">
      <c r="A259" s="232" t="s">
        <v>951</v>
      </c>
      <c r="B259" s="313" t="s">
        <v>2049</v>
      </c>
      <c r="C259" s="124"/>
      <c r="D259" s="125"/>
      <c r="E259" s="186"/>
      <c r="F259" s="132"/>
    </row>
    <row r="260" spans="1:8" s="221" customFormat="1">
      <c r="A260" s="232" t="s">
        <v>951</v>
      </c>
      <c r="B260" s="313" t="s">
        <v>2050</v>
      </c>
      <c r="C260" s="124"/>
      <c r="D260" s="125"/>
      <c r="E260" s="186"/>
      <c r="F260" s="132"/>
    </row>
    <row r="261" spans="1:8" s="221" customFormat="1" ht="32.25" customHeight="1">
      <c r="A261" s="232"/>
      <c r="B261" s="314" t="s">
        <v>2055</v>
      </c>
      <c r="C261" s="124"/>
      <c r="D261" s="125"/>
      <c r="E261" s="186"/>
      <c r="F261" s="132"/>
    </row>
    <row r="262" spans="1:8" s="221" customFormat="1">
      <c r="A262" s="232"/>
      <c r="B262" s="313" t="s">
        <v>2053</v>
      </c>
      <c r="C262" s="124"/>
      <c r="D262" s="125"/>
      <c r="E262" s="186"/>
      <c r="F262" s="132"/>
    </row>
    <row r="263" spans="1:8" s="221" customFormat="1" ht="25.5">
      <c r="A263" s="232"/>
      <c r="B263" s="313" t="s">
        <v>2052</v>
      </c>
      <c r="C263" s="124" t="s">
        <v>936</v>
      </c>
      <c r="D263" s="125">
        <v>1</v>
      </c>
      <c r="E263" s="475"/>
      <c r="F263" s="469">
        <f>ROUND(+D263*E263,2)</f>
        <v>0</v>
      </c>
    </row>
    <row r="264" spans="1:8" s="248" customFormat="1" ht="25.5">
      <c r="A264" s="266">
        <f>IF(ISTEXT(B264),MAX($A$1:$A263)+1,"")</f>
        <v>44</v>
      </c>
      <c r="B264" s="236" t="s">
        <v>1380</v>
      </c>
      <c r="C264" s="129"/>
      <c r="D264" s="130"/>
      <c r="E264" s="132"/>
      <c r="F264" s="132"/>
      <c r="H264" s="237"/>
    </row>
    <row r="265" spans="1:8" s="248" customFormat="1">
      <c r="A265" s="236"/>
      <c r="B265" s="236" t="s">
        <v>1381</v>
      </c>
      <c r="C265" s="129"/>
      <c r="D265" s="130"/>
      <c r="E265" s="132"/>
      <c r="F265" s="132"/>
      <c r="H265" s="237"/>
    </row>
    <row r="266" spans="1:8" s="248" customFormat="1">
      <c r="A266" s="236"/>
      <c r="B266" s="236" t="s">
        <v>1382</v>
      </c>
      <c r="C266" s="129"/>
      <c r="D266" s="130"/>
      <c r="E266" s="132"/>
      <c r="F266" s="132"/>
      <c r="H266" s="237"/>
    </row>
    <row r="267" spans="1:8" s="248" customFormat="1" ht="38.25">
      <c r="A267" s="236"/>
      <c r="B267" s="236" t="s">
        <v>1383</v>
      </c>
      <c r="C267" s="315" t="s">
        <v>936</v>
      </c>
      <c r="D267" s="316">
        <v>1</v>
      </c>
      <c r="E267" s="475"/>
      <c r="F267" s="469">
        <f>ROUND(+D267*E267,2)</f>
        <v>0</v>
      </c>
      <c r="H267" s="237"/>
    </row>
    <row r="268" spans="1:8" s="248" customFormat="1" ht="25.5">
      <c r="A268" s="266">
        <f>IF(ISTEXT(B268),MAX($A$1:$A267)+1,"")</f>
        <v>45</v>
      </c>
      <c r="B268" s="236" t="s">
        <v>1380</v>
      </c>
      <c r="C268" s="129"/>
      <c r="D268" s="130"/>
      <c r="E268" s="132"/>
      <c r="F268" s="132"/>
      <c r="H268" s="237"/>
    </row>
    <row r="269" spans="1:8" s="248" customFormat="1">
      <c r="A269" s="236"/>
      <c r="B269" s="236" t="s">
        <v>1384</v>
      </c>
      <c r="C269" s="129"/>
      <c r="D269" s="130"/>
      <c r="E269" s="132"/>
      <c r="F269" s="132"/>
      <c r="H269" s="237"/>
    </row>
    <row r="270" spans="1:8" s="248" customFormat="1">
      <c r="A270" s="236"/>
      <c r="B270" s="236" t="s">
        <v>1385</v>
      </c>
      <c r="C270" s="129"/>
      <c r="D270" s="130"/>
      <c r="E270" s="132"/>
      <c r="F270" s="132"/>
      <c r="H270" s="237"/>
    </row>
    <row r="271" spans="1:8" s="248" customFormat="1" ht="38.25">
      <c r="A271" s="236"/>
      <c r="B271" s="236" t="s">
        <v>1386</v>
      </c>
      <c r="C271" s="315" t="s">
        <v>936</v>
      </c>
      <c r="D271" s="316">
        <v>1</v>
      </c>
      <c r="E271" s="475"/>
      <c r="F271" s="469">
        <f>ROUND(+D271*E271,2)</f>
        <v>0</v>
      </c>
      <c r="H271" s="237"/>
    </row>
    <row r="272" spans="1:8" s="248" customFormat="1" ht="25.5">
      <c r="A272" s="266">
        <f>IF(ISTEXT(B272),MAX($A$1:$A271)+1,"")</f>
        <v>46</v>
      </c>
      <c r="B272" s="236" t="s">
        <v>1380</v>
      </c>
      <c r="C272" s="129"/>
      <c r="D272" s="130"/>
      <c r="E272" s="132"/>
      <c r="F272" s="132"/>
      <c r="H272" s="237"/>
    </row>
    <row r="273" spans="1:10" s="248" customFormat="1">
      <c r="A273" s="236"/>
      <c r="B273" s="236" t="s">
        <v>1387</v>
      </c>
      <c r="C273" s="129"/>
      <c r="D273" s="130"/>
      <c r="E273" s="132"/>
      <c r="F273" s="132"/>
      <c r="H273" s="237"/>
    </row>
    <row r="274" spans="1:10" s="248" customFormat="1">
      <c r="A274" s="236"/>
      <c r="B274" s="236" t="s">
        <v>1388</v>
      </c>
      <c r="C274" s="129"/>
      <c r="D274" s="130"/>
      <c r="E274" s="132"/>
      <c r="F274" s="132"/>
      <c r="H274" s="237"/>
    </row>
    <row r="275" spans="1:10" s="248" customFormat="1" ht="38.25">
      <c r="A275" s="236"/>
      <c r="B275" s="236" t="s">
        <v>1389</v>
      </c>
      <c r="C275" s="315" t="s">
        <v>936</v>
      </c>
      <c r="D275" s="316">
        <v>1</v>
      </c>
      <c r="E275" s="475"/>
      <c r="F275" s="469">
        <f>ROUND(+D275*E275,2)</f>
        <v>0</v>
      </c>
      <c r="H275" s="237"/>
    </row>
    <row r="276" spans="1:10" s="248" customFormat="1" ht="38.25">
      <c r="A276" s="266">
        <v>46</v>
      </c>
      <c r="B276" s="236" t="s">
        <v>1390</v>
      </c>
      <c r="C276" s="129"/>
      <c r="D276" s="130"/>
      <c r="E276" s="132"/>
      <c r="F276" s="132"/>
      <c r="H276" s="237"/>
    </row>
    <row r="277" spans="1:10" s="248" customFormat="1">
      <c r="A277" s="236"/>
      <c r="B277" s="236" t="s">
        <v>1345</v>
      </c>
      <c r="C277" s="315" t="s">
        <v>936</v>
      </c>
      <c r="D277" s="316">
        <v>1</v>
      </c>
      <c r="E277" s="475"/>
      <c r="F277" s="469">
        <f>ROUND(+D277*E277,2)</f>
        <v>0</v>
      </c>
      <c r="H277" s="237"/>
    </row>
    <row r="278" spans="1:10" s="248" customFormat="1">
      <c r="A278" s="236"/>
      <c r="B278" s="236" t="s">
        <v>1329</v>
      </c>
      <c r="C278" s="315" t="s">
        <v>936</v>
      </c>
      <c r="D278" s="316">
        <v>1</v>
      </c>
      <c r="E278" s="475"/>
      <c r="F278" s="469">
        <f>ROUND(+D278*E278,2)</f>
        <v>0</v>
      </c>
      <c r="H278" s="237"/>
    </row>
    <row r="279" spans="1:10" s="248" customFormat="1">
      <c r="A279" s="236"/>
      <c r="B279" s="236" t="s">
        <v>1391</v>
      </c>
      <c r="C279" s="315" t="s">
        <v>936</v>
      </c>
      <c r="D279" s="316">
        <v>1</v>
      </c>
      <c r="E279" s="475"/>
      <c r="F279" s="469">
        <f>ROUND(+D279*E279,2)</f>
        <v>0</v>
      </c>
      <c r="H279" s="237"/>
    </row>
    <row r="280" spans="1:10" s="248" customFormat="1" ht="38.25">
      <c r="A280" s="266">
        <v>47</v>
      </c>
      <c r="B280" s="236" t="s">
        <v>2105</v>
      </c>
      <c r="C280" s="129"/>
      <c r="D280" s="130"/>
      <c r="E280" s="132"/>
      <c r="F280" s="132"/>
      <c r="H280" s="237"/>
    </row>
    <row r="281" spans="1:10" s="248" customFormat="1">
      <c r="A281" s="236"/>
      <c r="B281" s="236" t="s">
        <v>1121</v>
      </c>
      <c r="C281" s="315" t="s">
        <v>936</v>
      </c>
      <c r="D281" s="316">
        <v>1</v>
      </c>
      <c r="E281" s="475"/>
      <c r="F281" s="469">
        <f t="shared" ref="F281:F292" si="1">ROUND(+D281*E281,2)</f>
        <v>0</v>
      </c>
      <c r="H281" s="237"/>
    </row>
    <row r="282" spans="1:10" s="248" customFormat="1">
      <c r="A282" s="236"/>
      <c r="B282" s="236" t="s">
        <v>1392</v>
      </c>
      <c r="C282" s="315" t="s">
        <v>936</v>
      </c>
      <c r="D282" s="316">
        <v>1</v>
      </c>
      <c r="E282" s="475"/>
      <c r="F282" s="469">
        <f t="shared" si="1"/>
        <v>0</v>
      </c>
      <c r="H282" s="237"/>
    </row>
    <row r="283" spans="1:10" s="248" customFormat="1">
      <c r="A283" s="236"/>
      <c r="B283" s="236" t="s">
        <v>1393</v>
      </c>
      <c r="C283" s="315" t="s">
        <v>936</v>
      </c>
      <c r="D283" s="316">
        <v>1</v>
      </c>
      <c r="E283" s="475"/>
      <c r="F283" s="469">
        <f t="shared" si="1"/>
        <v>0</v>
      </c>
      <c r="H283" s="237"/>
    </row>
    <row r="284" spans="1:10" ht="51">
      <c r="A284" s="126">
        <v>48</v>
      </c>
      <c r="B284" s="12" t="s">
        <v>1394</v>
      </c>
      <c r="C284" s="259" t="s">
        <v>936</v>
      </c>
      <c r="D284" s="125">
        <v>44</v>
      </c>
      <c r="E284" s="475"/>
      <c r="F284" s="469">
        <f t="shared" si="1"/>
        <v>0</v>
      </c>
      <c r="G284" s="317"/>
      <c r="H284" s="237"/>
    </row>
    <row r="285" spans="1:10" ht="76.5">
      <c r="A285" s="126">
        <f>IF(ISTEXT(B285),MAX($A$1:$A284)+1,"")</f>
        <v>49</v>
      </c>
      <c r="B285" s="250" t="s">
        <v>1217</v>
      </c>
      <c r="C285" s="129" t="s">
        <v>949</v>
      </c>
      <c r="D285" s="130">
        <v>75</v>
      </c>
      <c r="E285" s="475"/>
      <c r="F285" s="469">
        <f t="shared" si="1"/>
        <v>0</v>
      </c>
      <c r="H285" s="237"/>
    </row>
    <row r="286" spans="1:10" ht="51">
      <c r="A286" s="126">
        <f>IF(ISTEXT(B286),MAX($A$1:$A285)+1,"")</f>
        <v>50</v>
      </c>
      <c r="B286" s="250" t="s">
        <v>1218</v>
      </c>
      <c r="C286" s="129" t="s">
        <v>949</v>
      </c>
      <c r="D286" s="130">
        <v>1</v>
      </c>
      <c r="E286" s="475"/>
      <c r="F286" s="469">
        <f t="shared" si="1"/>
        <v>0</v>
      </c>
      <c r="H286" s="237"/>
    </row>
    <row r="287" spans="1:10" ht="51">
      <c r="A287" s="126">
        <f>IF(ISTEXT(B287),MAX($A$1:$A286)+1,"")</f>
        <v>51</v>
      </c>
      <c r="B287" s="250" t="s">
        <v>1395</v>
      </c>
      <c r="C287" s="129" t="s">
        <v>949</v>
      </c>
      <c r="D287" s="130">
        <v>1</v>
      </c>
      <c r="E287" s="475"/>
      <c r="F287" s="469">
        <f t="shared" si="1"/>
        <v>0</v>
      </c>
      <c r="H287" s="237"/>
    </row>
    <row r="288" spans="1:10" s="273" customFormat="1" ht="51">
      <c r="A288" s="278">
        <f>MAX(A$3:A287)+1</f>
        <v>52</v>
      </c>
      <c r="B288" s="12" t="s">
        <v>1396</v>
      </c>
      <c r="C288" s="124" t="s">
        <v>949</v>
      </c>
      <c r="D288" s="125">
        <v>2</v>
      </c>
      <c r="E288" s="475"/>
      <c r="F288" s="469">
        <f t="shared" si="1"/>
        <v>0</v>
      </c>
      <c r="H288" s="274"/>
      <c r="I288" s="274"/>
      <c r="J288" s="274"/>
    </row>
    <row r="289" spans="1:10" s="273" customFormat="1" ht="38.25">
      <c r="A289" s="278">
        <f>MAX(A$3:A288)+1</f>
        <v>53</v>
      </c>
      <c r="B289" s="12" t="s">
        <v>1397</v>
      </c>
      <c r="C289" s="124" t="s">
        <v>949</v>
      </c>
      <c r="D289" s="125">
        <v>2</v>
      </c>
      <c r="E289" s="475"/>
      <c r="F289" s="469">
        <f t="shared" si="1"/>
        <v>0</v>
      </c>
      <c r="H289" s="274"/>
      <c r="I289" s="274"/>
      <c r="J289" s="274"/>
    </row>
    <row r="290" spans="1:10" s="318" customFormat="1" ht="76.5">
      <c r="A290" s="278">
        <f>MAX(A$3:A289)+1</f>
        <v>54</v>
      </c>
      <c r="B290" s="12" t="s">
        <v>1398</v>
      </c>
      <c r="C290" s="124" t="s">
        <v>949</v>
      </c>
      <c r="D290" s="125">
        <v>1</v>
      </c>
      <c r="E290" s="475"/>
      <c r="F290" s="469">
        <f t="shared" si="1"/>
        <v>0</v>
      </c>
      <c r="H290" s="237"/>
      <c r="I290" s="319"/>
      <c r="J290" s="319"/>
    </row>
    <row r="291" spans="1:10" s="318" customFormat="1" ht="25.5">
      <c r="A291" s="278">
        <f>MAX(A$3:A289)+1</f>
        <v>54</v>
      </c>
      <c r="B291" s="12" t="s">
        <v>1399</v>
      </c>
      <c r="C291" s="124" t="s">
        <v>949</v>
      </c>
      <c r="D291" s="125">
        <v>1</v>
      </c>
      <c r="E291" s="475"/>
      <c r="F291" s="469">
        <f t="shared" si="1"/>
        <v>0</v>
      </c>
      <c r="H291" s="237"/>
      <c r="I291" s="319"/>
      <c r="J291" s="319"/>
    </row>
    <row r="292" spans="1:10" s="318" customFormat="1" ht="25.5">
      <c r="A292" s="278">
        <f>MAX(A$3:A291)+1</f>
        <v>55</v>
      </c>
      <c r="B292" s="12" t="s">
        <v>1400</v>
      </c>
      <c r="C292" s="124" t="s">
        <v>949</v>
      </c>
      <c r="D292" s="125">
        <v>1</v>
      </c>
      <c r="E292" s="475"/>
      <c r="F292" s="469">
        <f t="shared" si="1"/>
        <v>0</v>
      </c>
      <c r="H292" s="237"/>
      <c r="I292" s="319"/>
      <c r="J292" s="319"/>
    </row>
    <row r="293" spans="1:10" s="273" customFormat="1" ht="12.95" customHeight="1">
      <c r="A293" s="278"/>
      <c r="B293" s="252" t="s">
        <v>903</v>
      </c>
      <c r="C293" s="253" t="str">
        <f>A3</f>
        <v>A.</v>
      </c>
      <c r="D293" s="501"/>
      <c r="E293" s="501"/>
      <c r="F293" s="320">
        <f>SUM(F10:F292)</f>
        <v>0</v>
      </c>
      <c r="H293" s="274"/>
      <c r="I293" s="274"/>
      <c r="J293" s="274"/>
    </row>
    <row r="294" spans="1:10" s="273" customFormat="1">
      <c r="A294" s="278"/>
      <c r="B294" s="131"/>
      <c r="C294" s="321"/>
      <c r="D294" s="239"/>
      <c r="E294" s="239"/>
      <c r="F294" s="132"/>
      <c r="H294" s="274"/>
      <c r="I294" s="274"/>
      <c r="J294" s="274"/>
    </row>
    <row r="295" spans="1:10">
      <c r="A295" s="275" t="s">
        <v>55</v>
      </c>
      <c r="B295" s="276" t="s">
        <v>1401</v>
      </c>
      <c r="C295" s="256"/>
      <c r="D295" s="140"/>
      <c r="E295" s="140"/>
      <c r="F295" s="140"/>
    </row>
    <row r="296" spans="1:10" s="237" customFormat="1" ht="38.25">
      <c r="A296" s="258">
        <f>IF(ISTEXT(B296),MAX($A$1:$A295)+1,"")</f>
        <v>56</v>
      </c>
      <c r="B296" s="75" t="s">
        <v>1402</v>
      </c>
      <c r="C296" s="315"/>
      <c r="D296" s="316"/>
      <c r="E296" s="300"/>
      <c r="F296" s="132"/>
    </row>
    <row r="297" spans="1:10" s="237" customFormat="1">
      <c r="A297" s="298"/>
      <c r="B297" s="75" t="s">
        <v>1403</v>
      </c>
      <c r="C297" s="315"/>
      <c r="D297" s="316"/>
      <c r="E297" s="300"/>
      <c r="F297" s="132"/>
    </row>
    <row r="298" spans="1:10" s="237" customFormat="1">
      <c r="A298" s="298"/>
      <c r="B298" s="75" t="s">
        <v>1404</v>
      </c>
      <c r="C298" s="315"/>
      <c r="D298" s="316"/>
      <c r="E298" s="300"/>
      <c r="F298" s="132"/>
    </row>
    <row r="299" spans="1:10" s="237" customFormat="1">
      <c r="A299" s="298"/>
      <c r="B299" s="75" t="s">
        <v>1405</v>
      </c>
      <c r="C299" s="315"/>
      <c r="D299" s="316"/>
      <c r="E299" s="300"/>
      <c r="F299" s="132"/>
    </row>
    <row r="300" spans="1:10" s="237" customFormat="1">
      <c r="A300" s="298"/>
      <c r="B300" s="75" t="s">
        <v>1406</v>
      </c>
      <c r="C300" s="315"/>
      <c r="D300" s="316"/>
      <c r="E300" s="300"/>
      <c r="F300" s="132"/>
    </row>
    <row r="301" spans="1:10" s="237" customFormat="1">
      <c r="A301" s="298"/>
      <c r="B301" s="75" t="s">
        <v>1407</v>
      </c>
      <c r="C301" s="315"/>
      <c r="D301" s="316"/>
      <c r="E301" s="300"/>
      <c r="F301" s="132"/>
    </row>
    <row r="302" spans="1:10" s="221" customFormat="1" ht="15.75" customHeight="1">
      <c r="A302" s="230"/>
      <c r="B302" s="220" t="s">
        <v>2681</v>
      </c>
      <c r="C302" s="124"/>
      <c r="D302" s="125"/>
      <c r="E302" s="186"/>
      <c r="F302" s="132"/>
    </row>
    <row r="303" spans="1:10" s="237" customFormat="1">
      <c r="A303" s="298"/>
      <c r="B303" s="75" t="s">
        <v>1408</v>
      </c>
      <c r="C303" s="315"/>
      <c r="D303" s="316"/>
      <c r="E303" s="300"/>
      <c r="F303" s="132"/>
    </row>
    <row r="304" spans="1:10" s="221" customFormat="1">
      <c r="A304" s="230"/>
      <c r="B304" s="230" t="s">
        <v>2039</v>
      </c>
      <c r="C304" s="124"/>
      <c r="D304" s="125"/>
      <c r="E304" s="186"/>
      <c r="F304" s="132"/>
    </row>
    <row r="305" spans="1:6" s="237" customFormat="1" ht="51">
      <c r="A305" s="298"/>
      <c r="B305" s="75" t="s">
        <v>1409</v>
      </c>
      <c r="C305" s="129"/>
      <c r="D305" s="130"/>
      <c r="E305" s="130"/>
      <c r="F305" s="130"/>
    </row>
    <row r="306" spans="1:6" s="237" customFormat="1" ht="25.5">
      <c r="A306" s="233"/>
      <c r="B306" s="233" t="s">
        <v>1410</v>
      </c>
      <c r="C306" s="315" t="s">
        <v>936</v>
      </c>
      <c r="D306" s="316">
        <v>1</v>
      </c>
      <c r="E306" s="475"/>
      <c r="F306" s="469">
        <f>ROUND(+D306*E306,2)</f>
        <v>0</v>
      </c>
    </row>
    <row r="307" spans="1:6" s="237" customFormat="1" ht="38.25">
      <c r="A307" s="258">
        <f>IF(ISTEXT(B307),MAX($A$1:$A306)+1,"")</f>
        <v>57</v>
      </c>
      <c r="B307" s="75" t="s">
        <v>1402</v>
      </c>
      <c r="C307" s="315"/>
      <c r="D307" s="316"/>
      <c r="E307" s="300"/>
      <c r="F307" s="132"/>
    </row>
    <row r="308" spans="1:6" s="237" customFormat="1">
      <c r="A308" s="298"/>
      <c r="B308" s="75" t="s">
        <v>1411</v>
      </c>
      <c r="C308" s="315"/>
      <c r="D308" s="316"/>
      <c r="E308" s="300"/>
      <c r="F308" s="132"/>
    </row>
    <row r="309" spans="1:6" s="237" customFormat="1">
      <c r="A309" s="298"/>
      <c r="B309" s="75" t="s">
        <v>1412</v>
      </c>
      <c r="C309" s="315"/>
      <c r="D309" s="316"/>
      <c r="E309" s="300"/>
      <c r="F309" s="132"/>
    </row>
    <row r="310" spans="1:6" s="237" customFormat="1">
      <c r="A310" s="298"/>
      <c r="B310" s="75" t="s">
        <v>1413</v>
      </c>
      <c r="C310" s="315"/>
      <c r="D310" s="316"/>
      <c r="E310" s="300"/>
      <c r="F310" s="132"/>
    </row>
    <row r="311" spans="1:6" s="237" customFormat="1">
      <c r="A311" s="298"/>
      <c r="B311" s="75" t="s">
        <v>1414</v>
      </c>
      <c r="C311" s="315"/>
      <c r="D311" s="316"/>
      <c r="E311" s="300"/>
      <c r="F311" s="132"/>
    </row>
    <row r="312" spans="1:6" s="237" customFormat="1">
      <c r="A312" s="298"/>
      <c r="B312" s="75" t="s">
        <v>1407</v>
      </c>
      <c r="C312" s="315"/>
      <c r="D312" s="316"/>
      <c r="E312" s="300"/>
      <c r="F312" s="132"/>
    </row>
    <row r="313" spans="1:6" s="221" customFormat="1" ht="15.75" customHeight="1">
      <c r="A313" s="230"/>
      <c r="B313" s="220" t="s">
        <v>2681</v>
      </c>
      <c r="C313" s="124"/>
      <c r="D313" s="125"/>
      <c r="E313" s="186"/>
      <c r="F313" s="132"/>
    </row>
    <row r="314" spans="1:6" s="237" customFormat="1">
      <c r="A314" s="298"/>
      <c r="B314" s="75" t="s">
        <v>1408</v>
      </c>
      <c r="C314" s="315"/>
      <c r="D314" s="316"/>
      <c r="E314" s="300"/>
      <c r="F314" s="132"/>
    </row>
    <row r="315" spans="1:6" s="221" customFormat="1">
      <c r="A315" s="230"/>
      <c r="B315" s="230" t="s">
        <v>2039</v>
      </c>
      <c r="C315" s="124"/>
      <c r="D315" s="125"/>
      <c r="E315" s="186"/>
      <c r="F315" s="132"/>
    </row>
    <row r="316" spans="1:6" s="237" customFormat="1" ht="42" customHeight="1">
      <c r="A316" s="298"/>
      <c r="B316" s="75" t="s">
        <v>1409</v>
      </c>
      <c r="C316" s="315"/>
      <c r="D316" s="316"/>
      <c r="E316" s="130"/>
      <c r="F316" s="132"/>
    </row>
    <row r="317" spans="1:6" s="237" customFormat="1" ht="25.5">
      <c r="A317" s="233"/>
      <c r="B317" s="233" t="s">
        <v>1415</v>
      </c>
      <c r="C317" s="315" t="s">
        <v>936</v>
      </c>
      <c r="D317" s="316">
        <v>1</v>
      </c>
      <c r="E317" s="475"/>
      <c r="F317" s="469">
        <f>ROUND(+D317*E317,2)</f>
        <v>0</v>
      </c>
    </row>
    <row r="318" spans="1:6" s="237" customFormat="1" ht="38.25">
      <c r="A318" s="258">
        <f>IF(ISTEXT(B318),MAX($A$1:$A317)+1,"")</f>
        <v>58</v>
      </c>
      <c r="B318" s="75" t="s">
        <v>1402</v>
      </c>
      <c r="C318" s="315"/>
      <c r="D318" s="316"/>
      <c r="E318" s="300"/>
      <c r="F318" s="132"/>
    </row>
    <row r="319" spans="1:6" s="237" customFormat="1">
      <c r="A319" s="298"/>
      <c r="B319" s="75" t="s">
        <v>1416</v>
      </c>
      <c r="C319" s="315"/>
      <c r="D319" s="316"/>
      <c r="E319" s="300"/>
      <c r="F319" s="132"/>
    </row>
    <row r="320" spans="1:6" s="237" customFormat="1">
      <c r="A320" s="298"/>
      <c r="B320" s="75" t="s">
        <v>1417</v>
      </c>
      <c r="C320" s="315"/>
      <c r="D320" s="316"/>
      <c r="E320" s="300"/>
      <c r="F320" s="132"/>
    </row>
    <row r="321" spans="1:6" s="237" customFormat="1">
      <c r="A321" s="298"/>
      <c r="B321" s="75" t="s">
        <v>1405</v>
      </c>
      <c r="C321" s="315"/>
      <c r="D321" s="316"/>
      <c r="E321" s="300"/>
      <c r="F321" s="132"/>
    </row>
    <row r="322" spans="1:6" s="237" customFormat="1">
      <c r="A322" s="298"/>
      <c r="B322" s="75" t="s">
        <v>1418</v>
      </c>
      <c r="C322" s="315"/>
      <c r="D322" s="316"/>
      <c r="E322" s="300"/>
      <c r="F322" s="132"/>
    </row>
    <row r="323" spans="1:6" s="237" customFormat="1">
      <c r="A323" s="298"/>
      <c r="B323" s="75" t="s">
        <v>1407</v>
      </c>
      <c r="C323" s="315"/>
      <c r="D323" s="316"/>
      <c r="E323" s="300"/>
      <c r="F323" s="132"/>
    </row>
    <row r="324" spans="1:6" s="221" customFormat="1" ht="15.75" customHeight="1">
      <c r="A324" s="230"/>
      <c r="B324" s="220" t="s">
        <v>2681</v>
      </c>
      <c r="C324" s="124"/>
      <c r="D324" s="125"/>
      <c r="E324" s="186"/>
      <c r="F324" s="132"/>
    </row>
    <row r="325" spans="1:6" s="237" customFormat="1">
      <c r="A325" s="298"/>
      <c r="B325" s="75" t="s">
        <v>1408</v>
      </c>
      <c r="C325" s="315"/>
      <c r="D325" s="316"/>
      <c r="E325" s="300"/>
      <c r="F325" s="132"/>
    </row>
    <row r="326" spans="1:6" s="221" customFormat="1">
      <c r="A326" s="230"/>
      <c r="B326" s="230" t="s">
        <v>2039</v>
      </c>
      <c r="C326" s="124"/>
      <c r="D326" s="125"/>
      <c r="E326" s="186"/>
      <c r="F326" s="132"/>
    </row>
    <row r="327" spans="1:6" s="237" customFormat="1" ht="39.75" customHeight="1">
      <c r="A327" s="298"/>
      <c r="B327" s="75" t="s">
        <v>1409</v>
      </c>
      <c r="C327" s="315"/>
      <c r="D327" s="316"/>
      <c r="E327" s="130"/>
      <c r="F327" s="132"/>
    </row>
    <row r="328" spans="1:6" s="237" customFormat="1" ht="25.5">
      <c r="A328" s="233"/>
      <c r="B328" s="233" t="s">
        <v>1419</v>
      </c>
      <c r="C328" s="315" t="s">
        <v>936</v>
      </c>
      <c r="D328" s="316">
        <v>2</v>
      </c>
      <c r="E328" s="475"/>
      <c r="F328" s="469">
        <f>ROUND(+D328*E328,2)</f>
        <v>0</v>
      </c>
    </row>
    <row r="329" spans="1:6" s="237" customFormat="1" ht="25.5">
      <c r="A329" s="258">
        <f>IF(ISTEXT(B329),MAX($A$1:$A328)+1,"")</f>
        <v>59</v>
      </c>
      <c r="B329" s="131" t="s">
        <v>1420</v>
      </c>
      <c r="C329" s="301"/>
      <c r="D329" s="302"/>
      <c r="E329" s="300"/>
      <c r="F329" s="132"/>
    </row>
    <row r="330" spans="1:6" s="237" customFormat="1" ht="38.25">
      <c r="A330" s="131"/>
      <c r="B330" s="131" t="s">
        <v>1421</v>
      </c>
      <c r="C330" s="301"/>
      <c r="D330" s="302"/>
      <c r="E330" s="300"/>
      <c r="F330" s="132"/>
    </row>
    <row r="331" spans="1:6" s="237" customFormat="1">
      <c r="A331" s="233"/>
      <c r="B331" s="131" t="s">
        <v>1122</v>
      </c>
      <c r="C331" s="129" t="s">
        <v>936</v>
      </c>
      <c r="D331" s="130">
        <v>1</v>
      </c>
      <c r="E331" s="475"/>
      <c r="F331" s="469">
        <f>ROUND(+D331*E331,2)</f>
        <v>0</v>
      </c>
    </row>
    <row r="332" spans="1:6" s="237" customFormat="1">
      <c r="A332" s="233"/>
      <c r="B332" s="131" t="s">
        <v>1123</v>
      </c>
      <c r="C332" s="129" t="s">
        <v>936</v>
      </c>
      <c r="D332" s="130">
        <v>1</v>
      </c>
      <c r="E332" s="475"/>
      <c r="F332" s="469">
        <f>ROUND(+D332*E332,2)</f>
        <v>0</v>
      </c>
    </row>
    <row r="333" spans="1:6" s="237" customFormat="1">
      <c r="A333" s="233"/>
      <c r="B333" s="131" t="s">
        <v>1125</v>
      </c>
      <c r="C333" s="129" t="s">
        <v>936</v>
      </c>
      <c r="D333" s="130">
        <v>2</v>
      </c>
      <c r="E333" s="475"/>
      <c r="F333" s="469">
        <f>ROUND(+D333*E333,2)</f>
        <v>0</v>
      </c>
    </row>
    <row r="334" spans="1:6" s="237" customFormat="1" ht="25.5">
      <c r="A334" s="258">
        <f>IF(ISTEXT(B334),MAX($A$1:$A333)+1,"")</f>
        <v>60</v>
      </c>
      <c r="B334" s="75" t="s">
        <v>1422</v>
      </c>
      <c r="C334" s="299"/>
      <c r="D334" s="300"/>
      <c r="E334" s="300"/>
      <c r="F334" s="132"/>
    </row>
    <row r="335" spans="1:6" s="237" customFormat="1">
      <c r="A335" s="75"/>
      <c r="B335" s="75" t="s">
        <v>1122</v>
      </c>
      <c r="C335" s="299" t="s">
        <v>936</v>
      </c>
      <c r="D335" s="300">
        <v>4</v>
      </c>
      <c r="E335" s="475"/>
      <c r="F335" s="469">
        <f>ROUND(+D335*E335,2)</f>
        <v>0</v>
      </c>
    </row>
    <row r="336" spans="1:6" s="237" customFormat="1">
      <c r="A336" s="75"/>
      <c r="B336" s="75" t="s">
        <v>1123</v>
      </c>
      <c r="C336" s="299" t="s">
        <v>936</v>
      </c>
      <c r="D336" s="300">
        <v>4</v>
      </c>
      <c r="E336" s="475"/>
      <c r="F336" s="469">
        <f>ROUND(+D336*E336,2)</f>
        <v>0</v>
      </c>
    </row>
    <row r="337" spans="1:10" s="237" customFormat="1">
      <c r="A337" s="75"/>
      <c r="B337" s="75" t="s">
        <v>1124</v>
      </c>
      <c r="C337" s="299" t="s">
        <v>936</v>
      </c>
      <c r="D337" s="300">
        <v>4</v>
      </c>
      <c r="E337" s="475"/>
      <c r="F337" s="469">
        <f>ROUND(+D337*E337,2)</f>
        <v>0</v>
      </c>
    </row>
    <row r="338" spans="1:10" s="237" customFormat="1">
      <c r="A338" s="75"/>
      <c r="B338" s="75" t="s">
        <v>1125</v>
      </c>
      <c r="C338" s="299" t="s">
        <v>936</v>
      </c>
      <c r="D338" s="300">
        <v>12</v>
      </c>
      <c r="E338" s="475"/>
      <c r="F338" s="469">
        <f>ROUND(+D338*E338,2)</f>
        <v>0</v>
      </c>
    </row>
    <row r="339" spans="1:10" s="237" customFormat="1" ht="25.5">
      <c r="A339" s="258">
        <f>IF(ISTEXT(B339),MAX($A$1:$A338)+1,"")</f>
        <v>61</v>
      </c>
      <c r="B339" s="75" t="s">
        <v>1423</v>
      </c>
      <c r="C339" s="299"/>
      <c r="D339" s="300"/>
      <c r="E339" s="130"/>
      <c r="F339" s="132"/>
    </row>
    <row r="340" spans="1:10" s="237" customFormat="1">
      <c r="A340" s="75"/>
      <c r="B340" s="75" t="s">
        <v>1122</v>
      </c>
      <c r="C340" s="299" t="s">
        <v>936</v>
      </c>
      <c r="D340" s="300">
        <v>1</v>
      </c>
      <c r="E340" s="475"/>
      <c r="F340" s="469">
        <f>ROUND(+D340*E340,2)</f>
        <v>0</v>
      </c>
    </row>
    <row r="341" spans="1:10" s="237" customFormat="1">
      <c r="A341" s="75"/>
      <c r="B341" s="75" t="s">
        <v>1123</v>
      </c>
      <c r="C341" s="299" t="s">
        <v>936</v>
      </c>
      <c r="D341" s="300">
        <v>1</v>
      </c>
      <c r="E341" s="475"/>
      <c r="F341" s="469">
        <f>ROUND(+D341*E341,2)</f>
        <v>0</v>
      </c>
    </row>
    <row r="342" spans="1:10" s="237" customFormat="1">
      <c r="A342" s="75"/>
      <c r="B342" s="75" t="s">
        <v>1125</v>
      </c>
      <c r="C342" s="299" t="s">
        <v>936</v>
      </c>
      <c r="D342" s="300">
        <v>3</v>
      </c>
      <c r="E342" s="475"/>
      <c r="F342" s="469">
        <f>ROUND(+D342*E342,2)</f>
        <v>0</v>
      </c>
    </row>
    <row r="343" spans="1:10" s="237" customFormat="1" ht="25.5">
      <c r="A343" s="258">
        <f>IF(ISTEXT(B343),MAX($A$1:$A342)+1,"")</f>
        <v>62</v>
      </c>
      <c r="B343" s="75" t="s">
        <v>1424</v>
      </c>
      <c r="C343" s="315"/>
      <c r="D343" s="316"/>
      <c r="E343" s="300"/>
      <c r="F343" s="132"/>
    </row>
    <row r="344" spans="1:10" s="237" customFormat="1">
      <c r="A344" s="75"/>
      <c r="B344" s="75" t="s">
        <v>1122</v>
      </c>
      <c r="C344" s="299" t="s">
        <v>936</v>
      </c>
      <c r="D344" s="300">
        <v>1</v>
      </c>
      <c r="E344" s="475"/>
      <c r="F344" s="469">
        <f>ROUND(+D344*E344,2)</f>
        <v>0</v>
      </c>
    </row>
    <row r="345" spans="1:10" s="237" customFormat="1">
      <c r="A345" s="75"/>
      <c r="B345" s="75" t="s">
        <v>1123</v>
      </c>
      <c r="C345" s="299" t="s">
        <v>936</v>
      </c>
      <c r="D345" s="300">
        <v>1</v>
      </c>
      <c r="E345" s="475"/>
      <c r="F345" s="469">
        <f>ROUND(+D345*E345,2)</f>
        <v>0</v>
      </c>
    </row>
    <row r="346" spans="1:10" s="237" customFormat="1">
      <c r="A346" s="75"/>
      <c r="B346" s="75" t="s">
        <v>1124</v>
      </c>
      <c r="C346" s="299" t="s">
        <v>936</v>
      </c>
      <c r="D346" s="300">
        <v>1</v>
      </c>
      <c r="E346" s="475"/>
      <c r="F346" s="469">
        <f>ROUND(+D346*E346,2)</f>
        <v>0</v>
      </c>
    </row>
    <row r="347" spans="1:10" s="237" customFormat="1">
      <c r="A347" s="75"/>
      <c r="B347" s="75" t="s">
        <v>1125</v>
      </c>
      <c r="C347" s="299" t="s">
        <v>936</v>
      </c>
      <c r="D347" s="300">
        <v>3</v>
      </c>
      <c r="E347" s="475"/>
      <c r="F347" s="469">
        <f>ROUND(+D347*E347,2)</f>
        <v>0</v>
      </c>
    </row>
    <row r="348" spans="1:10" s="273" customFormat="1" ht="51">
      <c r="A348" s="126">
        <f>IF(ISTEXT(B348),MAX($A$1:$A347)+1,"")</f>
        <v>63</v>
      </c>
      <c r="B348" s="12" t="s">
        <v>1425</v>
      </c>
      <c r="C348" s="124"/>
      <c r="D348" s="125"/>
      <c r="E348" s="225"/>
      <c r="F348" s="132"/>
      <c r="H348" s="237"/>
      <c r="I348" s="274"/>
      <c r="J348" s="274"/>
    </row>
    <row r="349" spans="1:10" s="273" customFormat="1" ht="51">
      <c r="A349" s="278"/>
      <c r="B349" s="12" t="s">
        <v>1426</v>
      </c>
      <c r="C349" s="124"/>
      <c r="D349" s="125"/>
      <c r="E349" s="225"/>
      <c r="F349" s="132"/>
      <c r="H349" s="237"/>
      <c r="I349" s="274"/>
      <c r="J349" s="274"/>
    </row>
    <row r="350" spans="1:10" s="273" customFormat="1" ht="25.5">
      <c r="A350" s="278"/>
      <c r="B350" s="12" t="s">
        <v>1427</v>
      </c>
      <c r="C350" s="13"/>
      <c r="D350" s="235"/>
      <c r="E350" s="235"/>
      <c r="F350" s="132"/>
      <c r="H350" s="237"/>
      <c r="I350" s="274"/>
      <c r="J350" s="274"/>
    </row>
    <row r="351" spans="1:10" s="217" customFormat="1">
      <c r="A351" s="251"/>
      <c r="B351" s="251" t="s">
        <v>1122</v>
      </c>
      <c r="C351" s="124" t="s">
        <v>936</v>
      </c>
      <c r="D351" s="125">
        <v>2</v>
      </c>
      <c r="E351" s="475"/>
      <c r="F351" s="469">
        <f>ROUND(+D351*E351,2)</f>
        <v>0</v>
      </c>
      <c r="H351" s="237"/>
    </row>
    <row r="352" spans="1:10" s="273" customFormat="1" ht="51">
      <c r="A352" s="126">
        <f>IF(ISTEXT(B352),MAX($A$1:$A351)+1,"")</f>
        <v>64</v>
      </c>
      <c r="B352" s="12" t="s">
        <v>1425</v>
      </c>
      <c r="C352" s="124"/>
      <c r="D352" s="125"/>
      <c r="E352" s="225"/>
      <c r="F352" s="132"/>
      <c r="H352" s="237"/>
      <c r="I352" s="274"/>
      <c r="J352" s="274"/>
    </row>
    <row r="353" spans="1:10" s="273" customFormat="1" ht="51">
      <c r="A353" s="278"/>
      <c r="B353" s="12" t="s">
        <v>1426</v>
      </c>
      <c r="C353" s="124"/>
      <c r="D353" s="125"/>
      <c r="E353" s="225"/>
      <c r="F353" s="132"/>
      <c r="H353" s="237"/>
      <c r="I353" s="274"/>
      <c r="J353" s="274"/>
    </row>
    <row r="354" spans="1:10" s="273" customFormat="1" ht="25.5">
      <c r="A354" s="278"/>
      <c r="B354" s="12" t="s">
        <v>1428</v>
      </c>
      <c r="C354" s="13"/>
      <c r="D354" s="235"/>
      <c r="E354" s="235"/>
      <c r="F354" s="132"/>
      <c r="H354" s="237"/>
      <c r="I354" s="274"/>
      <c r="J354" s="274"/>
    </row>
    <row r="355" spans="1:10" s="217" customFormat="1">
      <c r="A355" s="251"/>
      <c r="B355" s="251" t="s">
        <v>1124</v>
      </c>
      <c r="C355" s="124" t="s">
        <v>936</v>
      </c>
      <c r="D355" s="125">
        <v>4</v>
      </c>
      <c r="E355" s="475"/>
      <c r="F355" s="469">
        <f>ROUND(+D355*E355,2)</f>
        <v>0</v>
      </c>
      <c r="H355" s="237"/>
    </row>
    <row r="356" spans="1:10" s="237" customFormat="1" ht="38.25">
      <c r="A356" s="322">
        <f>IF(ISTEXT(B356),MAX($A$1:$A355)+1,"")</f>
        <v>65</v>
      </c>
      <c r="B356" s="75" t="s">
        <v>1343</v>
      </c>
      <c r="C356" s="315" t="s">
        <v>936</v>
      </c>
      <c r="D356" s="316">
        <v>12</v>
      </c>
      <c r="E356" s="475"/>
      <c r="F356" s="469">
        <f>ROUND(+D356*E356,2)</f>
        <v>0</v>
      </c>
    </row>
    <row r="357" spans="1:10" s="237" customFormat="1" ht="38.25">
      <c r="A357" s="322">
        <f>IF(ISTEXT(B357),MAX($A$1:$A356)+1,"")</f>
        <v>66</v>
      </c>
      <c r="B357" s="75" t="s">
        <v>1344</v>
      </c>
      <c r="C357" s="315"/>
      <c r="D357" s="316"/>
      <c r="E357" s="475"/>
      <c r="F357" s="132"/>
    </row>
    <row r="358" spans="1:10" s="237" customFormat="1">
      <c r="A358" s="75"/>
      <c r="B358" s="75" t="s">
        <v>1121</v>
      </c>
      <c r="C358" s="315" t="s">
        <v>936</v>
      </c>
      <c r="D358" s="316">
        <v>6</v>
      </c>
      <c r="E358" s="475"/>
      <c r="F358" s="469">
        <f>ROUND(+D358*E358,2)</f>
        <v>0</v>
      </c>
    </row>
    <row r="359" spans="1:10" s="237" customFormat="1" ht="38.25">
      <c r="A359" s="322">
        <f>IF(ISTEXT(B359),MAX($A$1:$A358)+1,"")</f>
        <v>67</v>
      </c>
      <c r="B359" s="75" t="s">
        <v>1138</v>
      </c>
      <c r="C359" s="315" t="s">
        <v>936</v>
      </c>
      <c r="D359" s="316">
        <v>12</v>
      </c>
      <c r="E359" s="475"/>
      <c r="F359" s="469">
        <f>ROUND(+D359*E359,2)</f>
        <v>0</v>
      </c>
    </row>
    <row r="360" spans="1:10" s="274" customFormat="1" ht="12.95" customHeight="1">
      <c r="A360" s="278"/>
      <c r="B360" s="252" t="s">
        <v>903</v>
      </c>
      <c r="C360" s="253" t="str">
        <f>A295</f>
        <v>B.</v>
      </c>
      <c r="D360" s="501"/>
      <c r="E360" s="501"/>
      <c r="F360" s="320">
        <f>SUM(F296:F359)</f>
        <v>0</v>
      </c>
    </row>
    <row r="361" spans="1:10" s="273" customFormat="1">
      <c r="A361" s="323"/>
      <c r="B361" s="12" t="s">
        <v>1429</v>
      </c>
      <c r="C361" s="127"/>
      <c r="D361" s="133"/>
      <c r="E361" s="133"/>
      <c r="F361" s="324">
        <f>F293+F360</f>
        <v>0</v>
      </c>
      <c r="H361" s="274"/>
      <c r="I361" s="274"/>
      <c r="J361" s="274"/>
    </row>
    <row r="362" spans="1:10" s="273" customFormat="1">
      <c r="A362" s="278"/>
      <c r="B362" s="12"/>
      <c r="C362" s="127"/>
      <c r="D362" s="133"/>
      <c r="E362" s="133"/>
      <c r="F362" s="133"/>
      <c r="H362" s="274"/>
      <c r="I362" s="274"/>
      <c r="J362" s="274"/>
    </row>
    <row r="370" spans="2:2">
      <c r="B370" s="123"/>
    </row>
    <row r="372" spans="2:2">
      <c r="B372" s="123"/>
    </row>
    <row r="373" spans="2:2">
      <c r="B373" s="11"/>
    </row>
    <row r="376" spans="2:2">
      <c r="B376" s="271"/>
    </row>
  </sheetData>
  <sheetProtection algorithmName="SHA-512" hashValue="xAV92/cNQhK0jj65cKBHSeFyuyJneA3uOMEWJ+sCNWzu26lEqvvc3+t+KNHAGgX7QUKcuyGoWDLwYEoHfPHHmQ==" saltValue="bv+gBFx9XY7DZezmYIOPjQ==" spinCount="100000" sheet="1" objects="1" scenarios="1"/>
  <mergeCells count="2">
    <mergeCell ref="D293:E293"/>
    <mergeCell ref="D360:E360"/>
  </mergeCells>
  <dataValidations disablePrompts="1" count="1">
    <dataValidation type="custom" operator="equal" allowBlank="1" showErrorMessage="1" errorTitle="Preverite vnos" error="Ceno/e.m. je po navodilih iz razpisne dokumentacije potrebno vnesti na dve decimalni mesti zaokroženo." sqref="E15 E28 E35 E39 E41 E43:E45 E59 E61 E63 E76 E78 E80 E82 E84 E86 E89 E93:E94 E97:E99 E102:E104 E107 E112:E124 E126:E127 E129:E130 E133:E134 E136:E137 E139:E142 E144:E146 E149:E152 E154:E158 E160:E161 E164:E166 E168 E170 E176 E182 E186 E195 E204 E213 E222 E231 E240 E249 E256 E263 E267 E271 E275 E277:E279 E281:E292 E306 E317 E328 E331:E333 E335:E338 E340:E342 E344:E347 E351 E355:E359">
      <formula1>E15=ROUND(E15,2)</formula1>
    </dataValidation>
  </dataValidations>
  <pageMargins left="0.70866141732283472" right="0.7086614173228347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8"/>
  <sheetViews>
    <sheetView view="pageBreakPreview" topLeftCell="A220" zoomScaleNormal="150" zoomScaleSheetLayoutView="100" workbookViewId="0">
      <selection activeCell="B224" sqref="B224"/>
    </sheetView>
  </sheetViews>
  <sheetFormatPr defaultColWidth="8.25" defaultRowHeight="12.75"/>
  <cols>
    <col min="1" max="1" width="4.75" style="272" customWidth="1"/>
    <col min="2" max="2" width="39.875" style="12" customWidth="1"/>
    <col min="3" max="3" width="7" style="219" customWidth="1"/>
    <col min="4" max="4" width="7" style="133" customWidth="1"/>
    <col min="5" max="5" width="9.75" style="133" customWidth="1"/>
    <col min="6" max="6" width="11.5" style="133" customWidth="1"/>
    <col min="7" max="7" width="8.25" style="15"/>
    <col min="8" max="16384" width="8.25" style="9"/>
  </cols>
  <sheetData>
    <row r="1" spans="1:6" s="208" customFormat="1">
      <c r="A1" s="326" t="s">
        <v>1430</v>
      </c>
      <c r="B1" s="326" t="s">
        <v>853</v>
      </c>
      <c r="C1" s="294"/>
      <c r="D1" s="140"/>
      <c r="E1" s="140"/>
      <c r="F1" s="140"/>
    </row>
    <row r="2" spans="1:6" s="211" customFormat="1">
      <c r="A2" s="278"/>
      <c r="B2" s="278" t="s">
        <v>904</v>
      </c>
      <c r="C2" s="139"/>
      <c r="D2" s="245"/>
      <c r="E2" s="140"/>
      <c r="F2" s="140"/>
    </row>
    <row r="3" spans="1:6" s="211" customFormat="1" ht="51">
      <c r="A3" s="278"/>
      <c r="B3" s="278" t="s">
        <v>1431</v>
      </c>
      <c r="C3" s="139"/>
      <c r="D3" s="245"/>
      <c r="E3" s="140"/>
      <c r="F3" s="140"/>
    </row>
    <row r="4" spans="1:6" s="211" customFormat="1" ht="51">
      <c r="A4" s="278"/>
      <c r="B4" s="278" t="s">
        <v>1432</v>
      </c>
      <c r="C4" s="139"/>
      <c r="D4" s="245"/>
      <c r="E4" s="140"/>
      <c r="F4" s="140"/>
    </row>
    <row r="5" spans="1:6" s="211" customFormat="1" ht="63.75">
      <c r="A5" s="278"/>
      <c r="B5" s="278" t="s">
        <v>1433</v>
      </c>
      <c r="C5" s="139"/>
      <c r="D5" s="245"/>
      <c r="E5" s="140"/>
      <c r="F5" s="140"/>
    </row>
    <row r="6" spans="1:6" s="211" customFormat="1" ht="38.25">
      <c r="A6" s="278"/>
      <c r="B6" s="278" t="s">
        <v>1434</v>
      </c>
      <c r="C6" s="139"/>
      <c r="D6" s="245"/>
      <c r="E6" s="140"/>
      <c r="F6" s="140"/>
    </row>
    <row r="7" spans="1:6" s="211" customFormat="1" ht="51">
      <c r="A7" s="278"/>
      <c r="B7" s="278" t="s">
        <v>1435</v>
      </c>
      <c r="C7" s="139"/>
      <c r="D7" s="245"/>
      <c r="E7" s="140"/>
      <c r="F7" s="140"/>
    </row>
    <row r="8" spans="1:6" s="211" customFormat="1" ht="102">
      <c r="A8" s="278"/>
      <c r="B8" s="278" t="s">
        <v>1436</v>
      </c>
      <c r="C8" s="139"/>
      <c r="D8" s="245"/>
      <c r="E8" s="140"/>
      <c r="F8" s="140"/>
    </row>
    <row r="9" spans="1:6" s="211" customFormat="1" ht="51">
      <c r="A9" s="278"/>
      <c r="B9" s="278" t="s">
        <v>1437</v>
      </c>
      <c r="C9" s="139"/>
      <c r="D9" s="245"/>
      <c r="E9" s="140"/>
      <c r="F9" s="140"/>
    </row>
    <row r="10" spans="1:6" s="211" customFormat="1" ht="25.5">
      <c r="A10" s="278"/>
      <c r="B10" s="278" t="s">
        <v>1438</v>
      </c>
      <c r="C10" s="139"/>
      <c r="D10" s="245"/>
      <c r="E10" s="140"/>
      <c r="F10" s="140"/>
    </row>
    <row r="11" spans="1:6" s="211" customFormat="1">
      <c r="A11" s="278"/>
      <c r="B11" s="327" t="s">
        <v>2056</v>
      </c>
      <c r="C11" s="139"/>
      <c r="D11" s="245"/>
      <c r="E11" s="140"/>
      <c r="F11" s="140"/>
    </row>
    <row r="12" spans="1:6" s="211" customFormat="1">
      <c r="A12" s="278"/>
      <c r="B12" s="327" t="s">
        <v>2057</v>
      </c>
      <c r="C12" s="139"/>
      <c r="D12" s="245"/>
      <c r="E12" s="140"/>
      <c r="F12" s="140"/>
    </row>
    <row r="13" spans="1:6" s="211" customFormat="1">
      <c r="A13" s="278"/>
      <c r="B13" s="327" t="s">
        <v>2058</v>
      </c>
      <c r="C13" s="139"/>
      <c r="D13" s="245"/>
      <c r="E13" s="140"/>
      <c r="F13" s="140"/>
    </row>
    <row r="14" spans="1:6" s="211" customFormat="1">
      <c r="A14" s="278"/>
      <c r="B14" s="327" t="s">
        <v>2059</v>
      </c>
      <c r="C14" s="139"/>
      <c r="D14" s="245"/>
      <c r="E14" s="140"/>
      <c r="F14" s="140"/>
    </row>
    <row r="15" spans="1:6" s="211" customFormat="1">
      <c r="A15" s="278"/>
      <c r="B15" s="327" t="s">
        <v>2060</v>
      </c>
      <c r="C15" s="139"/>
      <c r="D15" s="245"/>
      <c r="E15" s="140"/>
      <c r="F15" s="140"/>
    </row>
    <row r="16" spans="1:6" s="211" customFormat="1">
      <c r="A16" s="278"/>
      <c r="B16" s="327" t="s">
        <v>2061</v>
      </c>
      <c r="C16" s="139"/>
      <c r="D16" s="245"/>
      <c r="E16" s="140"/>
      <c r="F16" s="140"/>
    </row>
    <row r="17" spans="1:6" s="211" customFormat="1">
      <c r="A17" s="278"/>
      <c r="B17" s="278" t="s">
        <v>2107</v>
      </c>
      <c r="C17" s="139"/>
      <c r="D17" s="245"/>
      <c r="E17" s="140"/>
      <c r="F17" s="140"/>
    </row>
    <row r="18" spans="1:6" s="331" customFormat="1">
      <c r="A18" s="328" t="s">
        <v>49</v>
      </c>
      <c r="B18" s="329" t="s">
        <v>1439</v>
      </c>
      <c r="C18" s="330"/>
      <c r="D18" s="140"/>
      <c r="E18" s="140"/>
      <c r="F18" s="140"/>
    </row>
    <row r="19" spans="1:6" s="331" customFormat="1">
      <c r="A19" s="332">
        <f>MAX($A$1:A18)+1</f>
        <v>1</v>
      </c>
      <c r="B19" s="216" t="s">
        <v>1440</v>
      </c>
      <c r="C19" s="238"/>
      <c r="D19" s="239"/>
      <c r="E19" s="186"/>
      <c r="F19" s="140"/>
    </row>
    <row r="20" spans="1:6" s="331" customFormat="1" ht="38.25">
      <c r="A20" s="333"/>
      <c r="B20" s="216" t="s">
        <v>1441</v>
      </c>
      <c r="C20" s="238"/>
      <c r="D20" s="239"/>
      <c r="E20" s="186"/>
      <c r="F20" s="140"/>
    </row>
    <row r="21" spans="1:6" s="331" customFormat="1" ht="76.5">
      <c r="A21" s="333"/>
      <c r="B21" s="334" t="s">
        <v>2099</v>
      </c>
      <c r="C21" s="238"/>
      <c r="D21" s="239"/>
      <c r="E21" s="186"/>
      <c r="F21" s="140"/>
    </row>
    <row r="22" spans="1:6" s="331" customFormat="1" ht="165.75">
      <c r="A22" s="333"/>
      <c r="B22" s="334" t="s">
        <v>2696</v>
      </c>
      <c r="C22" s="238"/>
      <c r="D22" s="239"/>
      <c r="E22" s="186"/>
      <c r="F22" s="140"/>
    </row>
    <row r="23" spans="1:6" s="331" customFormat="1" ht="102">
      <c r="A23" s="333"/>
      <c r="B23" s="236" t="s">
        <v>1442</v>
      </c>
      <c r="C23" s="238"/>
      <c r="D23" s="239"/>
      <c r="E23" s="186"/>
      <c r="F23" s="140"/>
    </row>
    <row r="24" spans="1:6" s="331" customFormat="1" ht="216.75">
      <c r="A24" s="333"/>
      <c r="B24" s="216" t="s">
        <v>2700</v>
      </c>
      <c r="C24" s="238"/>
      <c r="D24" s="239"/>
      <c r="E24" s="186"/>
      <c r="F24" s="140"/>
    </row>
    <row r="25" spans="1:6" s="331" customFormat="1">
      <c r="A25" s="333" t="s">
        <v>951</v>
      </c>
      <c r="B25" s="216" t="s">
        <v>1443</v>
      </c>
      <c r="C25" s="238"/>
      <c r="D25" s="239"/>
      <c r="E25" s="186"/>
      <c r="F25" s="140"/>
    </row>
    <row r="26" spans="1:6" s="331" customFormat="1">
      <c r="A26" s="333" t="s">
        <v>951</v>
      </c>
      <c r="B26" s="216" t="s">
        <v>1444</v>
      </c>
      <c r="C26" s="330"/>
      <c r="D26" s="140"/>
      <c r="E26" s="186"/>
      <c r="F26" s="140"/>
    </row>
    <row r="27" spans="1:6" s="331" customFormat="1">
      <c r="A27" s="333"/>
      <c r="B27" s="216" t="s">
        <v>1445</v>
      </c>
      <c r="C27" s="330"/>
      <c r="D27" s="140"/>
      <c r="E27" s="140"/>
      <c r="F27" s="140"/>
    </row>
    <row r="28" spans="1:6" s="331" customFormat="1">
      <c r="A28" s="333" t="s">
        <v>951</v>
      </c>
      <c r="B28" s="216" t="s">
        <v>1446</v>
      </c>
      <c r="C28" s="139"/>
      <c r="D28" s="245"/>
      <c r="E28" s="186"/>
      <c r="F28" s="140"/>
    </row>
    <row r="29" spans="1:6" s="331" customFormat="1">
      <c r="A29" s="333"/>
      <c r="B29" s="216" t="s">
        <v>1447</v>
      </c>
      <c r="C29" s="139"/>
      <c r="D29" s="245"/>
      <c r="E29" s="186"/>
      <c r="F29" s="140"/>
    </row>
    <row r="30" spans="1:6" s="331" customFormat="1">
      <c r="A30" s="333"/>
      <c r="B30" s="216" t="s">
        <v>1448</v>
      </c>
      <c r="C30" s="262"/>
      <c r="D30" s="263"/>
      <c r="E30" s="140"/>
      <c r="F30" s="140"/>
    </row>
    <row r="31" spans="1:6" s="331" customFormat="1">
      <c r="A31" s="333" t="s">
        <v>951</v>
      </c>
      <c r="B31" s="216" t="s">
        <v>1449</v>
      </c>
      <c r="C31" s="262"/>
      <c r="D31" s="263"/>
      <c r="E31" s="186"/>
      <c r="F31" s="140"/>
    </row>
    <row r="32" spans="1:6" s="331" customFormat="1">
      <c r="A32" s="333" t="s">
        <v>951</v>
      </c>
      <c r="B32" s="216" t="s">
        <v>1450</v>
      </c>
      <c r="C32" s="262"/>
      <c r="D32" s="263"/>
      <c r="E32" s="186"/>
      <c r="F32" s="140"/>
    </row>
    <row r="33" spans="1:6" s="331" customFormat="1">
      <c r="A33" s="333" t="s">
        <v>951</v>
      </c>
      <c r="B33" s="216" t="s">
        <v>1451</v>
      </c>
      <c r="C33" s="262"/>
      <c r="D33" s="263"/>
      <c r="E33" s="186"/>
      <c r="F33" s="140"/>
    </row>
    <row r="34" spans="1:6" s="331" customFormat="1">
      <c r="A34" s="333" t="s">
        <v>951</v>
      </c>
      <c r="B34" s="216" t="s">
        <v>1452</v>
      </c>
      <c r="C34" s="262"/>
      <c r="D34" s="263"/>
      <c r="E34" s="186"/>
      <c r="F34" s="140"/>
    </row>
    <row r="35" spans="1:6" s="331" customFormat="1">
      <c r="A35" s="333" t="s">
        <v>951</v>
      </c>
      <c r="B35" s="216" t="s">
        <v>1453</v>
      </c>
      <c r="C35" s="335"/>
      <c r="D35" s="336"/>
      <c r="E35" s="186"/>
      <c r="F35" s="140"/>
    </row>
    <row r="36" spans="1:6" s="331" customFormat="1">
      <c r="A36" s="333" t="s">
        <v>951</v>
      </c>
      <c r="B36" s="216" t="s">
        <v>1454</v>
      </c>
      <c r="C36" s="330"/>
      <c r="D36" s="140"/>
      <c r="E36" s="186"/>
      <c r="F36" s="140"/>
    </row>
    <row r="37" spans="1:6" s="331" customFormat="1">
      <c r="A37" s="333" t="s">
        <v>951</v>
      </c>
      <c r="B37" s="216" t="s">
        <v>1455</v>
      </c>
      <c r="C37" s="330"/>
      <c r="D37" s="140"/>
      <c r="E37" s="186"/>
      <c r="F37" s="140"/>
    </row>
    <row r="38" spans="1:6" s="331" customFormat="1">
      <c r="A38" s="333" t="s">
        <v>951</v>
      </c>
      <c r="B38" s="216" t="s">
        <v>1456</v>
      </c>
      <c r="C38" s="262"/>
      <c r="D38" s="263"/>
      <c r="E38" s="186"/>
      <c r="F38" s="140"/>
    </row>
    <row r="39" spans="1:6" s="331" customFormat="1">
      <c r="A39" s="333" t="s">
        <v>951</v>
      </c>
      <c r="B39" s="216" t="s">
        <v>1457</v>
      </c>
      <c r="C39" s="262"/>
      <c r="D39" s="263"/>
      <c r="E39" s="186"/>
      <c r="F39" s="140"/>
    </row>
    <row r="40" spans="1:6" s="331" customFormat="1">
      <c r="A40" s="333" t="s">
        <v>951</v>
      </c>
      <c r="B40" s="216" t="s">
        <v>1458</v>
      </c>
      <c r="C40" s="262"/>
      <c r="D40" s="263"/>
      <c r="E40" s="186"/>
      <c r="F40" s="140"/>
    </row>
    <row r="41" spans="1:6" s="331" customFormat="1">
      <c r="A41" s="333" t="s">
        <v>951</v>
      </c>
      <c r="B41" s="216" t="s">
        <v>1459</v>
      </c>
      <c r="C41" s="262"/>
      <c r="D41" s="263"/>
      <c r="E41" s="186"/>
      <c r="F41" s="140"/>
    </row>
    <row r="42" spans="1:6" s="331" customFormat="1" ht="25.5">
      <c r="A42" s="333" t="s">
        <v>951</v>
      </c>
      <c r="B42" s="216" t="s">
        <v>1460</v>
      </c>
      <c r="C42" s="330"/>
      <c r="D42" s="140"/>
      <c r="E42" s="186"/>
      <c r="F42" s="140"/>
    </row>
    <row r="43" spans="1:6" s="331" customFormat="1">
      <c r="A43" s="333" t="s">
        <v>1461</v>
      </c>
      <c r="B43" s="337" t="s">
        <v>1462</v>
      </c>
      <c r="C43" s="330"/>
      <c r="D43" s="338"/>
      <c r="E43" s="186"/>
      <c r="F43" s="140"/>
    </row>
    <row r="44" spans="1:6" s="331" customFormat="1" ht="25.5">
      <c r="A44" s="333" t="s">
        <v>951</v>
      </c>
      <c r="B44" s="216" t="s">
        <v>1463</v>
      </c>
      <c r="C44" s="330"/>
      <c r="D44" s="338"/>
      <c r="E44" s="186"/>
      <c r="F44" s="140"/>
    </row>
    <row r="45" spans="1:6" s="331" customFormat="1" ht="25.5">
      <c r="A45" s="333" t="s">
        <v>951</v>
      </c>
      <c r="B45" s="216" t="s">
        <v>2100</v>
      </c>
      <c r="C45" s="330"/>
      <c r="D45" s="338"/>
      <c r="E45" s="186"/>
      <c r="F45" s="140"/>
    </row>
    <row r="46" spans="1:6" s="331" customFormat="1">
      <c r="A46" s="333" t="s">
        <v>951</v>
      </c>
      <c r="B46" s="216" t="s">
        <v>1464</v>
      </c>
      <c r="C46" s="330"/>
      <c r="D46" s="338"/>
      <c r="E46" s="186"/>
      <c r="F46" s="140"/>
    </row>
    <row r="47" spans="1:6" s="331" customFormat="1" ht="25.5">
      <c r="A47" s="333" t="s">
        <v>951</v>
      </c>
      <c r="B47" s="216" t="s">
        <v>1465</v>
      </c>
      <c r="C47" s="330"/>
      <c r="D47" s="140"/>
      <c r="E47" s="186"/>
      <c r="F47" s="140"/>
    </row>
    <row r="48" spans="1:6" s="331" customFormat="1">
      <c r="A48" s="333" t="s">
        <v>951</v>
      </c>
      <c r="B48" s="216" t="s">
        <v>1464</v>
      </c>
      <c r="C48" s="330"/>
      <c r="D48" s="338"/>
      <c r="E48" s="186"/>
      <c r="F48" s="140"/>
    </row>
    <row r="49" spans="1:6" s="331" customFormat="1">
      <c r="A49" s="333" t="s">
        <v>951</v>
      </c>
      <c r="B49" s="216" t="s">
        <v>1466</v>
      </c>
      <c r="C49" s="330"/>
      <c r="D49" s="140"/>
      <c r="E49" s="186"/>
      <c r="F49" s="140"/>
    </row>
    <row r="50" spans="1:6" s="331" customFormat="1" ht="38.25">
      <c r="A50" s="333" t="s">
        <v>951</v>
      </c>
      <c r="B50" s="216" t="s">
        <v>1467</v>
      </c>
      <c r="C50" s="330"/>
      <c r="D50" s="140"/>
      <c r="E50" s="186"/>
      <c r="F50" s="140"/>
    </row>
    <row r="51" spans="1:6" s="331" customFormat="1">
      <c r="A51" s="333" t="s">
        <v>951</v>
      </c>
      <c r="B51" s="216" t="s">
        <v>1468</v>
      </c>
      <c r="C51" s="330"/>
      <c r="D51" s="140"/>
      <c r="E51" s="186"/>
      <c r="F51" s="140"/>
    </row>
    <row r="52" spans="1:6" s="331" customFormat="1">
      <c r="A52" s="333" t="s">
        <v>951</v>
      </c>
      <c r="B52" s="216" t="s">
        <v>1469</v>
      </c>
      <c r="C52" s="330"/>
      <c r="D52" s="140"/>
      <c r="E52" s="186"/>
      <c r="F52" s="140"/>
    </row>
    <row r="53" spans="1:6" s="331" customFormat="1">
      <c r="A53" s="333" t="s">
        <v>1461</v>
      </c>
      <c r="B53" s="337" t="s">
        <v>1470</v>
      </c>
      <c r="C53" s="238"/>
      <c r="D53" s="239"/>
      <c r="E53" s="239"/>
      <c r="F53" s="140"/>
    </row>
    <row r="54" spans="1:6" s="331" customFormat="1" ht="25.5">
      <c r="A54" s="333" t="s">
        <v>951</v>
      </c>
      <c r="B54" s="216" t="s">
        <v>2101</v>
      </c>
      <c r="C54" s="238"/>
      <c r="D54" s="239"/>
      <c r="E54" s="239"/>
      <c r="F54" s="140"/>
    </row>
    <row r="55" spans="1:6" s="331" customFormat="1">
      <c r="A55" s="333" t="s">
        <v>951</v>
      </c>
      <c r="B55" s="216" t="s">
        <v>1468</v>
      </c>
      <c r="C55" s="330"/>
      <c r="D55" s="140"/>
      <c r="E55" s="186"/>
      <c r="F55" s="140"/>
    </row>
    <row r="56" spans="1:6" s="331" customFormat="1">
      <c r="A56" s="333" t="s">
        <v>951</v>
      </c>
      <c r="B56" s="216" t="s">
        <v>1471</v>
      </c>
      <c r="C56" s="330"/>
      <c r="D56" s="140"/>
      <c r="E56" s="186"/>
      <c r="F56" s="140"/>
    </row>
    <row r="57" spans="1:6" s="331" customFormat="1">
      <c r="A57" s="333" t="s">
        <v>951</v>
      </c>
      <c r="B57" s="216" t="s">
        <v>1464</v>
      </c>
      <c r="C57" s="330"/>
      <c r="D57" s="338"/>
      <c r="E57" s="186"/>
      <c r="F57" s="140"/>
    </row>
    <row r="58" spans="1:6" s="331" customFormat="1" ht="25.5">
      <c r="A58" s="333" t="s">
        <v>951</v>
      </c>
      <c r="B58" s="216" t="s">
        <v>1463</v>
      </c>
      <c r="C58" s="330"/>
      <c r="D58" s="338"/>
      <c r="E58" s="186"/>
      <c r="F58" s="140"/>
    </row>
    <row r="59" spans="1:6" s="331" customFormat="1">
      <c r="A59" s="333" t="s">
        <v>1461</v>
      </c>
      <c r="B59" s="337" t="s">
        <v>1472</v>
      </c>
      <c r="C59" s="289"/>
      <c r="D59" s="140"/>
      <c r="E59" s="186"/>
      <c r="F59" s="140"/>
    </row>
    <row r="60" spans="1:6" s="331" customFormat="1" ht="102">
      <c r="A60" s="333" t="s">
        <v>951</v>
      </c>
      <c r="B60" s="216" t="s">
        <v>1473</v>
      </c>
      <c r="C60" s="330"/>
      <c r="D60" s="140"/>
      <c r="E60" s="186"/>
      <c r="F60" s="140"/>
    </row>
    <row r="61" spans="1:6" s="331" customFormat="1" ht="127.5">
      <c r="A61" s="333" t="s">
        <v>951</v>
      </c>
      <c r="B61" s="216" t="s">
        <v>1474</v>
      </c>
      <c r="C61" s="238"/>
      <c r="D61" s="239"/>
      <c r="E61" s="193"/>
      <c r="F61" s="140"/>
    </row>
    <row r="62" spans="1:6" s="331" customFormat="1">
      <c r="A62" s="333" t="s">
        <v>1461</v>
      </c>
      <c r="B62" s="216" t="s">
        <v>1475</v>
      </c>
      <c r="C62" s="238"/>
      <c r="D62" s="239"/>
      <c r="E62" s="140"/>
      <c r="F62" s="140"/>
    </row>
    <row r="63" spans="1:6" s="331" customFormat="1">
      <c r="A63" s="333" t="s">
        <v>951</v>
      </c>
      <c r="B63" s="216" t="s">
        <v>1476</v>
      </c>
      <c r="C63" s="238"/>
      <c r="D63" s="239"/>
      <c r="E63" s="140"/>
      <c r="F63" s="140"/>
    </row>
    <row r="64" spans="1:6" s="331" customFormat="1">
      <c r="A64" s="333" t="s">
        <v>951</v>
      </c>
      <c r="B64" s="216" t="s">
        <v>1477</v>
      </c>
      <c r="C64" s="238"/>
      <c r="D64" s="239"/>
      <c r="E64" s="140"/>
      <c r="F64" s="140"/>
    </row>
    <row r="65" spans="1:6" s="331" customFormat="1" ht="25.5">
      <c r="A65" s="333" t="s">
        <v>951</v>
      </c>
      <c r="B65" s="339" t="s">
        <v>2062</v>
      </c>
      <c r="C65" s="289"/>
      <c r="D65" s="140"/>
      <c r="E65" s="186"/>
      <c r="F65" s="140"/>
    </row>
    <row r="66" spans="1:6" s="331" customFormat="1">
      <c r="A66" s="333"/>
      <c r="B66" s="339" t="s">
        <v>2063</v>
      </c>
      <c r="C66" s="289"/>
      <c r="D66" s="140"/>
      <c r="E66" s="186"/>
      <c r="F66" s="140"/>
    </row>
    <row r="67" spans="1:6" s="331" customFormat="1">
      <c r="A67" s="333"/>
      <c r="B67" s="339" t="s">
        <v>2064</v>
      </c>
      <c r="C67" s="289"/>
      <c r="D67" s="140"/>
      <c r="E67" s="186"/>
      <c r="F67" s="140"/>
    </row>
    <row r="68" spans="1:6" s="331" customFormat="1">
      <c r="A68" s="333"/>
      <c r="B68" s="339" t="s">
        <v>2065</v>
      </c>
      <c r="C68" s="289"/>
      <c r="D68" s="140"/>
      <c r="E68" s="186"/>
      <c r="F68" s="140"/>
    </row>
    <row r="69" spans="1:6" s="331" customFormat="1">
      <c r="A69" s="333"/>
      <c r="B69" s="339" t="s">
        <v>2066</v>
      </c>
      <c r="C69" s="289"/>
      <c r="D69" s="140"/>
      <c r="E69" s="186"/>
      <c r="F69" s="140"/>
    </row>
    <row r="70" spans="1:6" s="331" customFormat="1">
      <c r="A70" s="333"/>
      <c r="B70" s="339" t="s">
        <v>2067</v>
      </c>
      <c r="C70" s="289"/>
      <c r="D70" s="140"/>
      <c r="E70" s="186"/>
      <c r="F70" s="140"/>
    </row>
    <row r="71" spans="1:6" s="331" customFormat="1" ht="51">
      <c r="A71" s="333"/>
      <c r="B71" s="216" t="s">
        <v>1479</v>
      </c>
      <c r="C71" s="289"/>
      <c r="D71" s="140"/>
      <c r="E71" s="186"/>
      <c r="F71" s="132"/>
    </row>
    <row r="72" spans="1:6" s="331" customFormat="1" ht="38.25">
      <c r="A72" s="333"/>
      <c r="B72" s="216" t="s">
        <v>1480</v>
      </c>
      <c r="C72" s="294"/>
      <c r="D72" s="173"/>
      <c r="E72" s="140"/>
      <c r="F72" s="132"/>
    </row>
    <row r="73" spans="1:6" s="331" customFormat="1">
      <c r="A73" s="333" t="s">
        <v>1461</v>
      </c>
      <c r="B73" s="216" t="s">
        <v>1481</v>
      </c>
      <c r="C73" s="330"/>
      <c r="D73" s="140"/>
      <c r="E73" s="186"/>
      <c r="F73" s="132"/>
    </row>
    <row r="74" spans="1:6" s="331" customFormat="1">
      <c r="A74" s="333"/>
      <c r="B74" s="216" t="s">
        <v>1482</v>
      </c>
      <c r="C74" s="330"/>
      <c r="D74" s="140"/>
      <c r="E74" s="186"/>
      <c r="F74" s="132"/>
    </row>
    <row r="75" spans="1:6" s="331" customFormat="1">
      <c r="A75" s="333"/>
      <c r="B75" s="216" t="s">
        <v>1483</v>
      </c>
      <c r="C75" s="335"/>
      <c r="D75" s="336"/>
      <c r="E75" s="186"/>
      <c r="F75" s="132"/>
    </row>
    <row r="76" spans="1:6" s="325" customFormat="1">
      <c r="A76" s="207"/>
      <c r="B76" s="207" t="s">
        <v>1484</v>
      </c>
      <c r="C76" s="294"/>
      <c r="D76" s="173"/>
      <c r="E76" s="186"/>
      <c r="F76" s="132"/>
    </row>
    <row r="77" spans="1:6" s="325" customFormat="1">
      <c r="A77" s="207"/>
      <c r="B77" s="207" t="s">
        <v>1485</v>
      </c>
      <c r="C77" s="294" t="s">
        <v>949</v>
      </c>
      <c r="D77" s="173">
        <v>2</v>
      </c>
      <c r="E77" s="475"/>
      <c r="F77" s="469">
        <f>ROUND(+D77*E77,2)</f>
        <v>0</v>
      </c>
    </row>
    <row r="78" spans="1:6" s="331" customFormat="1">
      <c r="A78" s="332">
        <f>MAX($A$1:A77)+1</f>
        <v>2</v>
      </c>
      <c r="B78" s="216" t="s">
        <v>1486</v>
      </c>
      <c r="C78" s="238"/>
      <c r="D78" s="239"/>
      <c r="E78" s="186"/>
      <c r="F78" s="132"/>
    </row>
    <row r="79" spans="1:6" s="331" customFormat="1" ht="204">
      <c r="A79" s="333"/>
      <c r="B79" s="334" t="s">
        <v>2697</v>
      </c>
      <c r="C79" s="238"/>
      <c r="D79" s="239"/>
      <c r="E79" s="186"/>
      <c r="F79" s="132"/>
    </row>
    <row r="80" spans="1:6" s="331" customFormat="1" ht="153">
      <c r="A80" s="333"/>
      <c r="B80" s="334" t="s">
        <v>1487</v>
      </c>
      <c r="C80" s="238"/>
      <c r="D80" s="239"/>
      <c r="E80" s="186"/>
      <c r="F80" s="132"/>
    </row>
    <row r="81" spans="1:6" s="331" customFormat="1" ht="63.75">
      <c r="A81" s="333"/>
      <c r="B81" s="216" t="s">
        <v>1488</v>
      </c>
      <c r="C81" s="238"/>
      <c r="D81" s="239"/>
      <c r="E81" s="186"/>
      <c r="F81" s="132"/>
    </row>
    <row r="82" spans="1:6" s="331" customFormat="1" ht="102">
      <c r="A82" s="333"/>
      <c r="B82" s="216" t="s">
        <v>1489</v>
      </c>
      <c r="C82" s="238"/>
      <c r="D82" s="239"/>
      <c r="E82" s="186"/>
      <c r="F82" s="132"/>
    </row>
    <row r="83" spans="1:6" s="331" customFormat="1" ht="51">
      <c r="A83" s="333"/>
      <c r="B83" s="216" t="s">
        <v>1490</v>
      </c>
      <c r="C83" s="238"/>
      <c r="D83" s="239"/>
      <c r="E83" s="186"/>
      <c r="F83" s="132"/>
    </row>
    <row r="84" spans="1:6" s="331" customFormat="1">
      <c r="A84" s="333"/>
      <c r="B84" s="216" t="s">
        <v>1448</v>
      </c>
      <c r="C84" s="262"/>
      <c r="D84" s="263"/>
      <c r="E84" s="140"/>
      <c r="F84" s="132"/>
    </row>
    <row r="85" spans="1:6" s="331" customFormat="1">
      <c r="A85" s="333" t="s">
        <v>951</v>
      </c>
      <c r="B85" s="216" t="s">
        <v>1491</v>
      </c>
      <c r="C85" s="262"/>
      <c r="D85" s="263"/>
      <c r="E85" s="186"/>
      <c r="F85" s="132"/>
    </row>
    <row r="86" spans="1:6" s="331" customFormat="1">
      <c r="A86" s="333" t="s">
        <v>951</v>
      </c>
      <c r="B86" s="216" t="s">
        <v>1492</v>
      </c>
      <c r="C86" s="262"/>
      <c r="D86" s="263"/>
      <c r="E86" s="186"/>
      <c r="F86" s="132"/>
    </row>
    <row r="87" spans="1:6" s="331" customFormat="1">
      <c r="A87" s="333" t="s">
        <v>951</v>
      </c>
      <c r="B87" s="216" t="s">
        <v>1493</v>
      </c>
      <c r="C87" s="262"/>
      <c r="D87" s="263"/>
      <c r="E87" s="186"/>
      <c r="F87" s="132"/>
    </row>
    <row r="88" spans="1:6" s="331" customFormat="1">
      <c r="A88" s="333" t="s">
        <v>951</v>
      </c>
      <c r="B88" s="216" t="s">
        <v>1494</v>
      </c>
      <c r="C88" s="262"/>
      <c r="D88" s="263"/>
      <c r="E88" s="186"/>
      <c r="F88" s="132"/>
    </row>
    <row r="89" spans="1:6" s="331" customFormat="1">
      <c r="A89" s="333" t="s">
        <v>951</v>
      </c>
      <c r="B89" s="216" t="s">
        <v>1453</v>
      </c>
      <c r="C89" s="335"/>
      <c r="D89" s="336"/>
      <c r="E89" s="186"/>
      <c r="F89" s="132"/>
    </row>
    <row r="90" spans="1:6" s="331" customFormat="1">
      <c r="A90" s="333" t="s">
        <v>951</v>
      </c>
      <c r="B90" s="216" t="s">
        <v>1454</v>
      </c>
      <c r="C90" s="330"/>
      <c r="D90" s="140"/>
      <c r="E90" s="186"/>
      <c r="F90" s="132"/>
    </row>
    <row r="91" spans="1:6" s="331" customFormat="1">
      <c r="A91" s="333" t="s">
        <v>951</v>
      </c>
      <c r="B91" s="216" t="s">
        <v>1455</v>
      </c>
      <c r="C91" s="330"/>
      <c r="D91" s="140"/>
      <c r="E91" s="186"/>
      <c r="F91" s="132"/>
    </row>
    <row r="92" spans="1:6" s="331" customFormat="1">
      <c r="A92" s="333" t="s">
        <v>951</v>
      </c>
      <c r="B92" s="216" t="s">
        <v>1495</v>
      </c>
      <c r="C92" s="330"/>
      <c r="D92" s="140"/>
      <c r="E92" s="186"/>
      <c r="F92" s="132"/>
    </row>
    <row r="93" spans="1:6" s="331" customFormat="1">
      <c r="A93" s="333" t="s">
        <v>951</v>
      </c>
      <c r="B93" s="216" t="s">
        <v>1456</v>
      </c>
      <c r="C93" s="262"/>
      <c r="D93" s="263"/>
      <c r="E93" s="186"/>
      <c r="F93" s="132"/>
    </row>
    <row r="94" spans="1:6" s="331" customFormat="1">
      <c r="A94" s="333" t="s">
        <v>951</v>
      </c>
      <c r="B94" s="216" t="s">
        <v>1457</v>
      </c>
      <c r="C94" s="262"/>
      <c r="D94" s="263"/>
      <c r="E94" s="186"/>
      <c r="F94" s="132"/>
    </row>
    <row r="95" spans="1:6" s="331" customFormat="1">
      <c r="A95" s="333" t="s">
        <v>951</v>
      </c>
      <c r="B95" s="216" t="s">
        <v>1458</v>
      </c>
      <c r="C95" s="262"/>
      <c r="D95" s="263"/>
      <c r="E95" s="186"/>
      <c r="F95" s="132"/>
    </row>
    <row r="96" spans="1:6" s="331" customFormat="1">
      <c r="A96" s="333" t="s">
        <v>951</v>
      </c>
      <c r="B96" s="216" t="s">
        <v>1459</v>
      </c>
      <c r="C96" s="262"/>
      <c r="D96" s="263"/>
      <c r="E96" s="186"/>
      <c r="F96" s="132"/>
    </row>
    <row r="97" spans="1:6" s="331" customFormat="1" ht="25.5">
      <c r="A97" s="333" t="s">
        <v>951</v>
      </c>
      <c r="B97" s="216" t="s">
        <v>1496</v>
      </c>
      <c r="C97" s="330"/>
      <c r="D97" s="140"/>
      <c r="E97" s="186"/>
      <c r="F97" s="132"/>
    </row>
    <row r="98" spans="1:6" s="331" customFormat="1">
      <c r="A98" s="333" t="s">
        <v>951</v>
      </c>
      <c r="B98" s="216" t="s">
        <v>2068</v>
      </c>
      <c r="C98" s="330"/>
      <c r="D98" s="338"/>
      <c r="E98" s="186"/>
      <c r="F98" s="140"/>
    </row>
    <row r="99" spans="1:6" s="331" customFormat="1">
      <c r="A99" s="333" t="s">
        <v>951</v>
      </c>
      <c r="B99" s="216" t="s">
        <v>2069</v>
      </c>
      <c r="C99" s="238"/>
      <c r="D99" s="239"/>
      <c r="E99" s="239"/>
      <c r="F99" s="140"/>
    </row>
    <row r="100" spans="1:6" s="331" customFormat="1">
      <c r="A100" s="333" t="s">
        <v>1461</v>
      </c>
      <c r="B100" s="216" t="s">
        <v>1475</v>
      </c>
      <c r="C100" s="238"/>
      <c r="D100" s="239"/>
      <c r="E100" s="140"/>
      <c r="F100" s="132"/>
    </row>
    <row r="101" spans="1:6" s="331" customFormat="1">
      <c r="A101" s="333" t="s">
        <v>951</v>
      </c>
      <c r="B101" s="216" t="s">
        <v>1476</v>
      </c>
      <c r="C101" s="238"/>
      <c r="D101" s="239"/>
      <c r="E101" s="140"/>
      <c r="F101" s="132"/>
    </row>
    <row r="102" spans="1:6" s="331" customFormat="1" ht="25.5">
      <c r="A102" s="333" t="s">
        <v>951</v>
      </c>
      <c r="B102" s="339" t="s">
        <v>2062</v>
      </c>
      <c r="C102" s="289"/>
      <c r="D102" s="140"/>
      <c r="E102" s="186"/>
      <c r="F102" s="140"/>
    </row>
    <row r="103" spans="1:6" s="331" customFormat="1" ht="25.5">
      <c r="A103" s="333" t="s">
        <v>951</v>
      </c>
      <c r="B103" s="339" t="s">
        <v>2070</v>
      </c>
      <c r="C103" s="289"/>
      <c r="D103" s="140"/>
      <c r="E103" s="186"/>
      <c r="F103" s="140"/>
    </row>
    <row r="104" spans="1:6" s="331" customFormat="1">
      <c r="A104" s="333" t="s">
        <v>951</v>
      </c>
      <c r="B104" s="339" t="s">
        <v>2063</v>
      </c>
      <c r="C104" s="289"/>
      <c r="D104" s="140"/>
      <c r="E104" s="186"/>
      <c r="F104" s="140"/>
    </row>
    <row r="105" spans="1:6" s="331" customFormat="1">
      <c r="A105" s="333" t="s">
        <v>951</v>
      </c>
      <c r="B105" s="339" t="s">
        <v>2064</v>
      </c>
      <c r="C105" s="289"/>
      <c r="D105" s="140"/>
      <c r="E105" s="186"/>
      <c r="F105" s="140"/>
    </row>
    <row r="106" spans="1:6" s="331" customFormat="1">
      <c r="A106" s="333" t="s">
        <v>951</v>
      </c>
      <c r="B106" s="339" t="s">
        <v>2065</v>
      </c>
      <c r="C106" s="289"/>
      <c r="D106" s="140"/>
      <c r="E106" s="186"/>
      <c r="F106" s="140"/>
    </row>
    <row r="107" spans="1:6" s="331" customFormat="1">
      <c r="A107" s="333" t="s">
        <v>951</v>
      </c>
      <c r="B107" s="339" t="s">
        <v>2066</v>
      </c>
      <c r="C107" s="289"/>
      <c r="D107" s="140"/>
      <c r="E107" s="186"/>
      <c r="F107" s="140"/>
    </row>
    <row r="108" spans="1:6" s="331" customFormat="1" ht="25.5">
      <c r="A108" s="333" t="s">
        <v>951</v>
      </c>
      <c r="B108" s="216" t="s">
        <v>1478</v>
      </c>
      <c r="C108" s="289"/>
      <c r="D108" s="140"/>
      <c r="E108" s="186"/>
      <c r="F108" s="132"/>
    </row>
    <row r="109" spans="1:6" s="331" customFormat="1" ht="51">
      <c r="A109" s="333"/>
      <c r="B109" s="216" t="s">
        <v>1479</v>
      </c>
      <c r="C109" s="289"/>
      <c r="D109" s="140"/>
      <c r="E109" s="186"/>
      <c r="F109" s="132"/>
    </row>
    <row r="110" spans="1:6" s="331" customFormat="1" ht="38.25">
      <c r="A110" s="333"/>
      <c r="B110" s="216" t="s">
        <v>1480</v>
      </c>
      <c r="C110" s="294"/>
      <c r="D110" s="173"/>
      <c r="E110" s="140"/>
      <c r="F110" s="132"/>
    </row>
    <row r="111" spans="1:6" s="331" customFormat="1">
      <c r="A111" s="333" t="s">
        <v>1461</v>
      </c>
      <c r="B111" s="216" t="s">
        <v>1481</v>
      </c>
      <c r="C111" s="330"/>
      <c r="D111" s="140"/>
      <c r="E111" s="186"/>
      <c r="F111" s="132"/>
    </row>
    <row r="112" spans="1:6" s="331" customFormat="1">
      <c r="A112" s="333"/>
      <c r="B112" s="216" t="s">
        <v>1482</v>
      </c>
      <c r="C112" s="330"/>
      <c r="D112" s="140"/>
      <c r="E112" s="186"/>
      <c r="F112" s="132"/>
    </row>
    <row r="113" spans="1:6" s="331" customFormat="1">
      <c r="A113" s="333"/>
      <c r="B113" s="216" t="s">
        <v>1497</v>
      </c>
      <c r="C113" s="335"/>
      <c r="D113" s="336"/>
      <c r="E113" s="186"/>
      <c r="F113" s="132"/>
    </row>
    <row r="114" spans="1:6" s="325" customFormat="1">
      <c r="A114" s="207"/>
      <c r="B114" s="207" t="s">
        <v>1484</v>
      </c>
      <c r="C114" s="294"/>
      <c r="D114" s="173"/>
      <c r="E114" s="186"/>
      <c r="F114" s="132"/>
    </row>
    <row r="115" spans="1:6" s="325" customFormat="1">
      <c r="A115" s="207"/>
      <c r="B115" s="207" t="s">
        <v>1498</v>
      </c>
      <c r="C115" s="294" t="s">
        <v>949</v>
      </c>
      <c r="D115" s="173">
        <v>1</v>
      </c>
      <c r="E115" s="475"/>
      <c r="F115" s="469">
        <f>ROUND(+D115*E115,2)</f>
        <v>0</v>
      </c>
    </row>
    <row r="116" spans="1:6" s="331" customFormat="1">
      <c r="A116" s="332">
        <f>MAX($A$1:A115)+1</f>
        <v>3</v>
      </c>
      <c r="B116" s="216" t="s">
        <v>1499</v>
      </c>
      <c r="C116" s="238"/>
      <c r="D116" s="239"/>
      <c r="E116" s="186"/>
      <c r="F116" s="132"/>
    </row>
    <row r="117" spans="1:6" s="331" customFormat="1" ht="204">
      <c r="A117" s="333"/>
      <c r="B117" s="334" t="s">
        <v>2697</v>
      </c>
      <c r="C117" s="238"/>
      <c r="D117" s="239"/>
      <c r="E117" s="186"/>
      <c r="F117" s="132"/>
    </row>
    <row r="118" spans="1:6" s="331" customFormat="1" ht="153">
      <c r="A118" s="333"/>
      <c r="B118" s="334" t="s">
        <v>1487</v>
      </c>
      <c r="C118" s="238"/>
      <c r="D118" s="239"/>
      <c r="E118" s="186"/>
      <c r="F118" s="132"/>
    </row>
    <row r="119" spans="1:6" s="331" customFormat="1" ht="63.75">
      <c r="A119" s="333"/>
      <c r="B119" s="216" t="s">
        <v>1488</v>
      </c>
      <c r="C119" s="238"/>
      <c r="D119" s="239"/>
      <c r="E119" s="186"/>
      <c r="F119" s="132"/>
    </row>
    <row r="120" spans="1:6" s="331" customFormat="1" ht="102">
      <c r="A120" s="333"/>
      <c r="B120" s="216" t="s">
        <v>1489</v>
      </c>
      <c r="C120" s="238"/>
      <c r="D120" s="239"/>
      <c r="E120" s="186"/>
      <c r="F120" s="132"/>
    </row>
    <row r="121" spans="1:6" s="331" customFormat="1" ht="51">
      <c r="A121" s="333"/>
      <c r="B121" s="216" t="s">
        <v>1490</v>
      </c>
      <c r="C121" s="238"/>
      <c r="D121" s="239"/>
      <c r="E121" s="186"/>
      <c r="F121" s="132"/>
    </row>
    <row r="122" spans="1:6" s="331" customFormat="1">
      <c r="A122" s="333"/>
      <c r="B122" s="216" t="s">
        <v>1448</v>
      </c>
      <c r="C122" s="262"/>
      <c r="D122" s="263"/>
      <c r="E122" s="140"/>
      <c r="F122" s="132"/>
    </row>
    <row r="123" spans="1:6" s="331" customFormat="1">
      <c r="A123" s="333" t="s">
        <v>951</v>
      </c>
      <c r="B123" s="216" t="s">
        <v>1500</v>
      </c>
      <c r="C123" s="262"/>
      <c r="D123" s="263"/>
      <c r="E123" s="186"/>
      <c r="F123" s="132"/>
    </row>
    <row r="124" spans="1:6" s="331" customFormat="1">
      <c r="A124" s="333" t="s">
        <v>951</v>
      </c>
      <c r="B124" s="216" t="s">
        <v>1501</v>
      </c>
      <c r="C124" s="262"/>
      <c r="D124" s="263"/>
      <c r="E124" s="186"/>
      <c r="F124" s="132"/>
    </row>
    <row r="125" spans="1:6" s="331" customFormat="1">
      <c r="A125" s="333" t="s">
        <v>951</v>
      </c>
      <c r="B125" s="216" t="s">
        <v>1502</v>
      </c>
      <c r="C125" s="262"/>
      <c r="D125" s="263"/>
      <c r="E125" s="186"/>
      <c r="F125" s="132"/>
    </row>
    <row r="126" spans="1:6" s="331" customFormat="1">
      <c r="A126" s="333" t="s">
        <v>951</v>
      </c>
      <c r="B126" s="216" t="s">
        <v>1494</v>
      </c>
      <c r="C126" s="262"/>
      <c r="D126" s="263"/>
      <c r="E126" s="186"/>
      <c r="F126" s="132"/>
    </row>
    <row r="127" spans="1:6" s="331" customFormat="1">
      <c r="A127" s="333" t="s">
        <v>951</v>
      </c>
      <c r="B127" s="216" t="s">
        <v>1453</v>
      </c>
      <c r="C127" s="335"/>
      <c r="D127" s="336"/>
      <c r="E127" s="186"/>
      <c r="F127" s="132"/>
    </row>
    <row r="128" spans="1:6" s="331" customFormat="1">
      <c r="A128" s="333" t="s">
        <v>951</v>
      </c>
      <c r="B128" s="216" t="s">
        <v>1454</v>
      </c>
      <c r="C128" s="330"/>
      <c r="D128" s="140"/>
      <c r="E128" s="186"/>
      <c r="F128" s="132"/>
    </row>
    <row r="129" spans="1:6" s="331" customFormat="1">
      <c r="A129" s="333" t="s">
        <v>951</v>
      </c>
      <c r="B129" s="216" t="s">
        <v>1455</v>
      </c>
      <c r="C129" s="330"/>
      <c r="D129" s="140"/>
      <c r="E129" s="186"/>
      <c r="F129" s="132"/>
    </row>
    <row r="130" spans="1:6" s="331" customFormat="1">
      <c r="A130" s="333" t="s">
        <v>951</v>
      </c>
      <c r="B130" s="216" t="s">
        <v>1495</v>
      </c>
      <c r="C130" s="330"/>
      <c r="D130" s="140"/>
      <c r="E130" s="186"/>
      <c r="F130" s="132"/>
    </row>
    <row r="131" spans="1:6" s="331" customFormat="1">
      <c r="A131" s="333" t="s">
        <v>951</v>
      </c>
      <c r="B131" s="216" t="s">
        <v>1456</v>
      </c>
      <c r="C131" s="262"/>
      <c r="D131" s="263"/>
      <c r="E131" s="186"/>
      <c r="F131" s="132"/>
    </row>
    <row r="132" spans="1:6" s="331" customFormat="1">
      <c r="A132" s="333" t="s">
        <v>951</v>
      </c>
      <c r="B132" s="216" t="s">
        <v>1457</v>
      </c>
      <c r="C132" s="262"/>
      <c r="D132" s="263"/>
      <c r="E132" s="186"/>
      <c r="F132" s="132"/>
    </row>
    <row r="133" spans="1:6" s="331" customFormat="1">
      <c r="A133" s="333" t="s">
        <v>951</v>
      </c>
      <c r="B133" s="216" t="s">
        <v>1458</v>
      </c>
      <c r="C133" s="262"/>
      <c r="D133" s="263"/>
      <c r="E133" s="186"/>
      <c r="F133" s="132"/>
    </row>
    <row r="134" spans="1:6" s="331" customFormat="1">
      <c r="A134" s="333" t="s">
        <v>951</v>
      </c>
      <c r="B134" s="216" t="s">
        <v>1459</v>
      </c>
      <c r="C134" s="262"/>
      <c r="D134" s="263"/>
      <c r="E134" s="186"/>
      <c r="F134" s="132"/>
    </row>
    <row r="135" spans="1:6" s="331" customFormat="1" ht="25.5">
      <c r="A135" s="333" t="s">
        <v>951</v>
      </c>
      <c r="B135" s="216" t="s">
        <v>1496</v>
      </c>
      <c r="C135" s="330"/>
      <c r="D135" s="140"/>
      <c r="E135" s="186"/>
      <c r="F135" s="132"/>
    </row>
    <row r="136" spans="1:6" s="331" customFormat="1">
      <c r="A136" s="333" t="s">
        <v>951</v>
      </c>
      <c r="B136" s="216" t="s">
        <v>2068</v>
      </c>
      <c r="C136" s="330"/>
      <c r="D136" s="338"/>
      <c r="E136" s="186"/>
      <c r="F136" s="140"/>
    </row>
    <row r="137" spans="1:6" s="331" customFormat="1">
      <c r="A137" s="333" t="s">
        <v>951</v>
      </c>
      <c r="B137" s="216" t="s">
        <v>2069</v>
      </c>
      <c r="C137" s="238"/>
      <c r="D137" s="239"/>
      <c r="E137" s="239"/>
      <c r="F137" s="140"/>
    </row>
    <row r="138" spans="1:6" s="331" customFormat="1">
      <c r="A138" s="333" t="s">
        <v>1461</v>
      </c>
      <c r="B138" s="216" t="s">
        <v>1475</v>
      </c>
      <c r="C138" s="238"/>
      <c r="D138" s="239"/>
      <c r="E138" s="140"/>
      <c r="F138" s="132"/>
    </row>
    <row r="139" spans="1:6" s="331" customFormat="1">
      <c r="A139" s="333" t="s">
        <v>951</v>
      </c>
      <c r="B139" s="216" t="s">
        <v>1476</v>
      </c>
      <c r="C139" s="238"/>
      <c r="D139" s="239"/>
      <c r="E139" s="140"/>
      <c r="F139" s="132"/>
    </row>
    <row r="140" spans="1:6" s="331" customFormat="1" ht="25.5">
      <c r="A140" s="333" t="s">
        <v>951</v>
      </c>
      <c r="B140" s="339" t="s">
        <v>2062</v>
      </c>
      <c r="C140" s="289"/>
      <c r="D140" s="140"/>
      <c r="E140" s="186"/>
      <c r="F140" s="140"/>
    </row>
    <row r="141" spans="1:6" s="331" customFormat="1" ht="25.5">
      <c r="A141" s="333" t="s">
        <v>951</v>
      </c>
      <c r="B141" s="339" t="s">
        <v>2070</v>
      </c>
      <c r="C141" s="289"/>
      <c r="D141" s="140"/>
      <c r="E141" s="186"/>
      <c r="F141" s="140"/>
    </row>
    <row r="142" spans="1:6" s="331" customFormat="1">
      <c r="A142" s="333" t="s">
        <v>951</v>
      </c>
      <c r="B142" s="339" t="s">
        <v>2063</v>
      </c>
      <c r="C142" s="289"/>
      <c r="D142" s="140"/>
      <c r="E142" s="186"/>
      <c r="F142" s="140"/>
    </row>
    <row r="143" spans="1:6" s="331" customFormat="1">
      <c r="A143" s="333" t="s">
        <v>951</v>
      </c>
      <c r="B143" s="339" t="s">
        <v>2064</v>
      </c>
      <c r="C143" s="289"/>
      <c r="D143" s="140"/>
      <c r="E143" s="186"/>
      <c r="F143" s="140"/>
    </row>
    <row r="144" spans="1:6" s="331" customFormat="1">
      <c r="A144" s="333" t="s">
        <v>951</v>
      </c>
      <c r="B144" s="339" t="s">
        <v>2065</v>
      </c>
      <c r="C144" s="289"/>
      <c r="D144" s="140"/>
      <c r="E144" s="186"/>
      <c r="F144" s="140"/>
    </row>
    <row r="145" spans="1:6" s="331" customFormat="1">
      <c r="A145" s="333" t="s">
        <v>951</v>
      </c>
      <c r="B145" s="339" t="s">
        <v>2066</v>
      </c>
      <c r="C145" s="289"/>
      <c r="D145" s="140"/>
      <c r="E145" s="186"/>
      <c r="F145" s="140"/>
    </row>
    <row r="146" spans="1:6" s="331" customFormat="1" ht="25.5">
      <c r="A146" s="333" t="s">
        <v>951</v>
      </c>
      <c r="B146" s="216" t="s">
        <v>1478</v>
      </c>
      <c r="C146" s="289"/>
      <c r="D146" s="140"/>
      <c r="E146" s="186"/>
      <c r="F146" s="132"/>
    </row>
    <row r="147" spans="1:6" s="331" customFormat="1" ht="51">
      <c r="A147" s="333"/>
      <c r="B147" s="216" t="s">
        <v>1479</v>
      </c>
      <c r="C147" s="289"/>
      <c r="D147" s="140"/>
      <c r="E147" s="186"/>
      <c r="F147" s="132"/>
    </row>
    <row r="148" spans="1:6" s="331" customFormat="1" ht="38.25">
      <c r="A148" s="333"/>
      <c r="B148" s="216" t="s">
        <v>1480</v>
      </c>
      <c r="C148" s="294"/>
      <c r="D148" s="173"/>
      <c r="E148" s="140"/>
      <c r="F148" s="132"/>
    </row>
    <row r="149" spans="1:6" s="331" customFormat="1">
      <c r="A149" s="333" t="s">
        <v>1461</v>
      </c>
      <c r="B149" s="216" t="s">
        <v>1481</v>
      </c>
      <c r="C149" s="330"/>
      <c r="D149" s="140"/>
      <c r="E149" s="186"/>
      <c r="F149" s="132"/>
    </row>
    <row r="150" spans="1:6" s="331" customFormat="1">
      <c r="A150" s="333"/>
      <c r="B150" s="216" t="s">
        <v>1482</v>
      </c>
      <c r="C150" s="330"/>
      <c r="D150" s="140"/>
      <c r="E150" s="186"/>
      <c r="F150" s="132"/>
    </row>
    <row r="151" spans="1:6" s="331" customFormat="1">
      <c r="A151" s="333"/>
      <c r="B151" s="216" t="s">
        <v>1497</v>
      </c>
      <c r="C151" s="335"/>
      <c r="D151" s="336"/>
      <c r="E151" s="186"/>
      <c r="F151" s="132"/>
    </row>
    <row r="152" spans="1:6" s="325" customFormat="1">
      <c r="A152" s="207"/>
      <c r="B152" s="207" t="s">
        <v>1484</v>
      </c>
      <c r="C152" s="294"/>
      <c r="D152" s="173"/>
      <c r="E152" s="186"/>
      <c r="F152" s="132"/>
    </row>
    <row r="153" spans="1:6" s="325" customFormat="1">
      <c r="A153" s="207"/>
      <c r="B153" s="207" t="s">
        <v>1498</v>
      </c>
      <c r="C153" s="294" t="s">
        <v>949</v>
      </c>
      <c r="D153" s="173">
        <v>1</v>
      </c>
      <c r="E153" s="475"/>
      <c r="F153" s="469">
        <f>ROUND(+D153*E153,2)</f>
        <v>0</v>
      </c>
    </row>
    <row r="154" spans="1:6" s="331" customFormat="1">
      <c r="A154" s="332">
        <f>MAX($A$1:A153)+1</f>
        <v>4</v>
      </c>
      <c r="B154" s="216" t="s">
        <v>1503</v>
      </c>
      <c r="C154" s="238"/>
      <c r="D154" s="239"/>
      <c r="E154" s="186"/>
      <c r="F154" s="132"/>
    </row>
    <row r="155" spans="1:6" s="331" customFormat="1" ht="204">
      <c r="A155" s="333"/>
      <c r="B155" s="334" t="s">
        <v>2698</v>
      </c>
      <c r="C155" s="238"/>
      <c r="D155" s="239"/>
      <c r="E155" s="186"/>
      <c r="F155" s="132"/>
    </row>
    <row r="156" spans="1:6" s="331" customFormat="1" ht="153">
      <c r="A156" s="333"/>
      <c r="B156" s="334" t="s">
        <v>1487</v>
      </c>
      <c r="C156" s="238"/>
      <c r="D156" s="239"/>
      <c r="E156" s="186"/>
      <c r="F156" s="132"/>
    </row>
    <row r="157" spans="1:6" s="331" customFormat="1" ht="28.5" customHeight="1">
      <c r="A157" s="333"/>
      <c r="B157" s="216" t="s">
        <v>2703</v>
      </c>
      <c r="C157" s="238"/>
      <c r="D157" s="239"/>
      <c r="E157" s="186"/>
      <c r="F157" s="132"/>
    </row>
    <row r="158" spans="1:6" s="331" customFormat="1" ht="51">
      <c r="A158" s="333"/>
      <c r="B158" s="216" t="s">
        <v>1490</v>
      </c>
      <c r="C158" s="238"/>
      <c r="D158" s="239"/>
      <c r="E158" s="186"/>
      <c r="F158" s="132"/>
    </row>
    <row r="159" spans="1:6" s="331" customFormat="1">
      <c r="A159" s="333"/>
      <c r="B159" s="216" t="s">
        <v>1448</v>
      </c>
      <c r="C159" s="262"/>
      <c r="D159" s="263"/>
      <c r="E159" s="140"/>
      <c r="F159" s="132"/>
    </row>
    <row r="160" spans="1:6" s="331" customFormat="1">
      <c r="A160" s="333" t="s">
        <v>951</v>
      </c>
      <c r="B160" s="216" t="s">
        <v>1504</v>
      </c>
      <c r="C160" s="262"/>
      <c r="D160" s="263"/>
      <c r="E160" s="186"/>
      <c r="F160" s="132"/>
    </row>
    <row r="161" spans="1:6" s="331" customFormat="1">
      <c r="A161" s="333" t="s">
        <v>951</v>
      </c>
      <c r="B161" s="216" t="s">
        <v>1505</v>
      </c>
      <c r="C161" s="262"/>
      <c r="D161" s="263"/>
      <c r="E161" s="186"/>
      <c r="F161" s="132"/>
    </row>
    <row r="162" spans="1:6" s="331" customFormat="1">
      <c r="A162" s="333" t="s">
        <v>951</v>
      </c>
      <c r="B162" s="216" t="s">
        <v>1506</v>
      </c>
      <c r="C162" s="262"/>
      <c r="D162" s="263"/>
      <c r="E162" s="186"/>
      <c r="F162" s="132"/>
    </row>
    <row r="163" spans="1:6" s="331" customFormat="1">
      <c r="A163" s="333" t="s">
        <v>951</v>
      </c>
      <c r="B163" s="216" t="s">
        <v>2102</v>
      </c>
      <c r="C163" s="262"/>
      <c r="D163" s="263"/>
      <c r="E163" s="186"/>
      <c r="F163" s="132"/>
    </row>
    <row r="164" spans="1:6" s="331" customFormat="1">
      <c r="A164" s="333" t="s">
        <v>951</v>
      </c>
      <c r="B164" s="216" t="s">
        <v>1507</v>
      </c>
      <c r="C164" s="335"/>
      <c r="D164" s="336"/>
      <c r="E164" s="186"/>
      <c r="F164" s="132"/>
    </row>
    <row r="165" spans="1:6" s="331" customFormat="1">
      <c r="A165" s="333" t="s">
        <v>951</v>
      </c>
      <c r="B165" s="216" t="s">
        <v>1508</v>
      </c>
      <c r="C165" s="330"/>
      <c r="D165" s="140"/>
      <c r="E165" s="186"/>
      <c r="F165" s="132"/>
    </row>
    <row r="166" spans="1:6" s="331" customFormat="1">
      <c r="A166" s="333" t="s">
        <v>951</v>
      </c>
      <c r="B166" s="216" t="s">
        <v>1509</v>
      </c>
      <c r="C166" s="330"/>
      <c r="D166" s="140"/>
      <c r="E166" s="186"/>
      <c r="F166" s="132"/>
    </row>
    <row r="167" spans="1:6" s="331" customFormat="1">
      <c r="A167" s="333" t="s">
        <v>951</v>
      </c>
      <c r="B167" s="216" t="s">
        <v>1510</v>
      </c>
      <c r="C167" s="262"/>
      <c r="D167" s="263"/>
      <c r="E167" s="186"/>
      <c r="F167" s="132"/>
    </row>
    <row r="168" spans="1:6" s="331" customFormat="1">
      <c r="A168" s="333" t="s">
        <v>951</v>
      </c>
      <c r="B168" s="216" t="s">
        <v>1511</v>
      </c>
      <c r="C168" s="262"/>
      <c r="D168" s="263"/>
      <c r="E168" s="186"/>
      <c r="F168" s="132"/>
    </row>
    <row r="169" spans="1:6" s="331" customFormat="1">
      <c r="A169" s="333" t="s">
        <v>951</v>
      </c>
      <c r="B169" s="216" t="s">
        <v>1458</v>
      </c>
      <c r="C169" s="262"/>
      <c r="D169" s="263"/>
      <c r="E169" s="186"/>
      <c r="F169" s="132"/>
    </row>
    <row r="170" spans="1:6" s="331" customFormat="1">
      <c r="A170" s="333" t="s">
        <v>951</v>
      </c>
      <c r="B170" s="216" t="s">
        <v>1459</v>
      </c>
      <c r="C170" s="262"/>
      <c r="D170" s="263"/>
      <c r="E170" s="186"/>
      <c r="F170" s="132"/>
    </row>
    <row r="171" spans="1:6" s="331" customFormat="1" ht="25.5">
      <c r="A171" s="333" t="s">
        <v>951</v>
      </c>
      <c r="B171" s="216" t="s">
        <v>1496</v>
      </c>
      <c r="C171" s="330"/>
      <c r="D171" s="140"/>
      <c r="E171" s="186"/>
      <c r="F171" s="132"/>
    </row>
    <row r="172" spans="1:6" s="331" customFormat="1">
      <c r="A172" s="333" t="s">
        <v>951</v>
      </c>
      <c r="B172" s="216" t="s">
        <v>2068</v>
      </c>
      <c r="C172" s="330"/>
      <c r="D172" s="338"/>
      <c r="E172" s="186"/>
      <c r="F172" s="140"/>
    </row>
    <row r="173" spans="1:6" s="331" customFormat="1">
      <c r="A173" s="333" t="s">
        <v>951</v>
      </c>
      <c r="B173" s="216" t="s">
        <v>2069</v>
      </c>
      <c r="C173" s="238"/>
      <c r="D173" s="239"/>
      <c r="E173" s="239"/>
      <c r="F173" s="140"/>
    </row>
    <row r="174" spans="1:6" s="331" customFormat="1">
      <c r="A174" s="333" t="s">
        <v>1461</v>
      </c>
      <c r="B174" s="216" t="s">
        <v>1475</v>
      </c>
      <c r="C174" s="238"/>
      <c r="D174" s="239"/>
      <c r="E174" s="140"/>
      <c r="F174" s="132"/>
    </row>
    <row r="175" spans="1:6" s="331" customFormat="1">
      <c r="A175" s="333" t="s">
        <v>951</v>
      </c>
      <c r="B175" s="216" t="s">
        <v>1512</v>
      </c>
      <c r="C175" s="238"/>
      <c r="D175" s="239"/>
      <c r="E175" s="140"/>
      <c r="F175" s="132"/>
    </row>
    <row r="176" spans="1:6" s="331" customFormat="1">
      <c r="A176" s="333" t="s">
        <v>951</v>
      </c>
      <c r="B176" s="339" t="s">
        <v>2063</v>
      </c>
      <c r="C176" s="289"/>
      <c r="D176" s="140"/>
      <c r="E176" s="186"/>
      <c r="F176" s="140"/>
    </row>
    <row r="177" spans="1:6" s="331" customFormat="1">
      <c r="A177" s="333" t="s">
        <v>951</v>
      </c>
      <c r="B177" s="339" t="s">
        <v>2064</v>
      </c>
      <c r="C177" s="289"/>
      <c r="D177" s="140"/>
      <c r="E177" s="186"/>
      <c r="F177" s="140"/>
    </row>
    <row r="178" spans="1:6" s="331" customFormat="1">
      <c r="A178" s="333" t="s">
        <v>951</v>
      </c>
      <c r="B178" s="339" t="s">
        <v>2065</v>
      </c>
      <c r="C178" s="289"/>
      <c r="D178" s="140"/>
      <c r="E178" s="186"/>
      <c r="F178" s="140"/>
    </row>
    <row r="179" spans="1:6" s="331" customFormat="1">
      <c r="A179" s="333" t="s">
        <v>951</v>
      </c>
      <c r="B179" s="339" t="s">
        <v>2066</v>
      </c>
      <c r="C179" s="289"/>
      <c r="D179" s="140"/>
      <c r="E179" s="186"/>
      <c r="F179" s="140"/>
    </row>
    <row r="180" spans="1:6" s="331" customFormat="1">
      <c r="A180" s="333" t="s">
        <v>951</v>
      </c>
      <c r="B180" s="216" t="s">
        <v>1513</v>
      </c>
      <c r="C180" s="289"/>
      <c r="D180" s="140"/>
      <c r="E180" s="186"/>
      <c r="F180" s="132"/>
    </row>
    <row r="181" spans="1:6" s="331" customFormat="1" ht="51">
      <c r="A181" s="333"/>
      <c r="B181" s="216" t="s">
        <v>1479</v>
      </c>
      <c r="C181" s="289"/>
      <c r="D181" s="140"/>
      <c r="E181" s="186"/>
      <c r="F181" s="132"/>
    </row>
    <row r="182" spans="1:6" s="331" customFormat="1" ht="38.25">
      <c r="A182" s="333"/>
      <c r="B182" s="216" t="s">
        <v>1480</v>
      </c>
      <c r="C182" s="294"/>
      <c r="D182" s="173"/>
      <c r="E182" s="140"/>
      <c r="F182" s="132"/>
    </row>
    <row r="183" spans="1:6" s="331" customFormat="1">
      <c r="A183" s="333" t="s">
        <v>1461</v>
      </c>
      <c r="B183" s="216" t="s">
        <v>1481</v>
      </c>
      <c r="C183" s="330"/>
      <c r="D183" s="140"/>
      <c r="E183" s="186"/>
      <c r="F183" s="132"/>
    </row>
    <row r="184" spans="1:6" s="331" customFormat="1">
      <c r="A184" s="333"/>
      <c r="B184" s="216" t="s">
        <v>1482</v>
      </c>
      <c r="C184" s="330"/>
      <c r="D184" s="140"/>
      <c r="E184" s="186"/>
      <c r="F184" s="132"/>
    </row>
    <row r="185" spans="1:6" s="331" customFormat="1">
      <c r="A185" s="333"/>
      <c r="B185" s="216" t="s">
        <v>1514</v>
      </c>
      <c r="C185" s="335"/>
      <c r="D185" s="336"/>
      <c r="E185" s="186"/>
      <c r="F185" s="132"/>
    </row>
    <row r="186" spans="1:6" s="325" customFormat="1">
      <c r="A186" s="207"/>
      <c r="B186" s="207" t="s">
        <v>1484</v>
      </c>
      <c r="C186" s="294"/>
      <c r="D186" s="173"/>
      <c r="E186" s="186"/>
      <c r="F186" s="132"/>
    </row>
    <row r="187" spans="1:6" s="325" customFormat="1">
      <c r="A187" s="207"/>
      <c r="B187" s="207" t="s">
        <v>1995</v>
      </c>
      <c r="C187" s="294" t="s">
        <v>949</v>
      </c>
      <c r="D187" s="173">
        <v>1</v>
      </c>
      <c r="E187" s="475"/>
      <c r="F187" s="469">
        <f>ROUND(+D187*E187,2)</f>
        <v>0</v>
      </c>
    </row>
    <row r="188" spans="1:6" s="331" customFormat="1" ht="25.5">
      <c r="A188" s="332">
        <f>MAX($A$1:A187)+1</f>
        <v>5</v>
      </c>
      <c r="B188" s="216" t="s">
        <v>1515</v>
      </c>
      <c r="C188" s="238"/>
      <c r="D188" s="239"/>
      <c r="E188" s="186"/>
      <c r="F188" s="132"/>
    </row>
    <row r="189" spans="1:6" s="331" customFormat="1" ht="204">
      <c r="A189" s="333"/>
      <c r="B189" s="334" t="s">
        <v>2698</v>
      </c>
      <c r="C189" s="238"/>
      <c r="D189" s="239"/>
      <c r="E189" s="186"/>
      <c r="F189" s="132"/>
    </row>
    <row r="190" spans="1:6" s="331" customFormat="1" ht="153">
      <c r="A190" s="333"/>
      <c r="B190" s="334" t="s">
        <v>1487</v>
      </c>
      <c r="C190" s="238"/>
      <c r="D190" s="239"/>
      <c r="E190" s="186"/>
      <c r="F190" s="132"/>
    </row>
    <row r="191" spans="1:6" s="331" customFormat="1" ht="25.5">
      <c r="A191" s="333"/>
      <c r="B191" s="216" t="s">
        <v>2702</v>
      </c>
      <c r="C191" s="238"/>
      <c r="D191" s="239"/>
      <c r="E191" s="186"/>
      <c r="F191" s="132"/>
    </row>
    <row r="192" spans="1:6" s="331" customFormat="1" ht="51">
      <c r="A192" s="333"/>
      <c r="B192" s="216" t="s">
        <v>1490</v>
      </c>
      <c r="C192" s="238"/>
      <c r="D192" s="239"/>
      <c r="E192" s="186"/>
      <c r="F192" s="132"/>
    </row>
    <row r="193" spans="1:6" s="331" customFormat="1">
      <c r="A193" s="333"/>
      <c r="B193" s="216" t="s">
        <v>1448</v>
      </c>
      <c r="C193" s="262"/>
      <c r="D193" s="263"/>
      <c r="E193" s="140"/>
      <c r="F193" s="132"/>
    </row>
    <row r="194" spans="1:6" s="331" customFormat="1">
      <c r="A194" s="333" t="s">
        <v>951</v>
      </c>
      <c r="B194" s="216" t="s">
        <v>1516</v>
      </c>
      <c r="C194" s="262"/>
      <c r="D194" s="263"/>
      <c r="E194" s="186"/>
      <c r="F194" s="132"/>
    </row>
    <row r="195" spans="1:6" s="331" customFormat="1">
      <c r="A195" s="333" t="s">
        <v>951</v>
      </c>
      <c r="B195" s="216" t="s">
        <v>1517</v>
      </c>
      <c r="C195" s="262"/>
      <c r="D195" s="263"/>
      <c r="E195" s="186"/>
      <c r="F195" s="132"/>
    </row>
    <row r="196" spans="1:6" s="331" customFormat="1">
      <c r="A196" s="333" t="s">
        <v>951</v>
      </c>
      <c r="B196" s="216" t="s">
        <v>1506</v>
      </c>
      <c r="C196" s="262"/>
      <c r="D196" s="263"/>
      <c r="E196" s="186"/>
      <c r="F196" s="132"/>
    </row>
    <row r="197" spans="1:6" s="331" customFormat="1">
      <c r="A197" s="333" t="s">
        <v>951</v>
      </c>
      <c r="B197" s="216" t="s">
        <v>2102</v>
      </c>
      <c r="C197" s="262"/>
      <c r="D197" s="263"/>
      <c r="E197" s="186"/>
      <c r="F197" s="132"/>
    </row>
    <row r="198" spans="1:6" s="331" customFormat="1">
      <c r="A198" s="333" t="s">
        <v>951</v>
      </c>
      <c r="B198" s="216" t="s">
        <v>1507</v>
      </c>
      <c r="C198" s="335"/>
      <c r="D198" s="336"/>
      <c r="E198" s="186"/>
      <c r="F198" s="132"/>
    </row>
    <row r="199" spans="1:6" s="331" customFormat="1">
      <c r="A199" s="333" t="s">
        <v>951</v>
      </c>
      <c r="B199" s="216" t="s">
        <v>1508</v>
      </c>
      <c r="C199" s="330"/>
      <c r="D199" s="140"/>
      <c r="E199" s="186"/>
      <c r="F199" s="132"/>
    </row>
    <row r="200" spans="1:6" s="331" customFormat="1">
      <c r="A200" s="333" t="s">
        <v>951</v>
      </c>
      <c r="B200" s="216" t="s">
        <v>1509</v>
      </c>
      <c r="C200" s="330"/>
      <c r="D200" s="140"/>
      <c r="E200" s="186"/>
      <c r="F200" s="132"/>
    </row>
    <row r="201" spans="1:6" s="331" customFormat="1">
      <c r="A201" s="333" t="s">
        <v>951</v>
      </c>
      <c r="B201" s="216" t="s">
        <v>1510</v>
      </c>
      <c r="C201" s="262"/>
      <c r="D201" s="263"/>
      <c r="E201" s="186"/>
      <c r="F201" s="132"/>
    </row>
    <row r="202" spans="1:6" s="331" customFormat="1">
      <c r="A202" s="333" t="s">
        <v>951</v>
      </c>
      <c r="B202" s="216" t="s">
        <v>1511</v>
      </c>
      <c r="C202" s="262"/>
      <c r="D202" s="263"/>
      <c r="E202" s="186"/>
      <c r="F202" s="132"/>
    </row>
    <row r="203" spans="1:6" s="331" customFormat="1">
      <c r="A203" s="333" t="s">
        <v>951</v>
      </c>
      <c r="B203" s="216" t="s">
        <v>1458</v>
      </c>
      <c r="C203" s="262"/>
      <c r="D203" s="263"/>
      <c r="E203" s="186"/>
      <c r="F203" s="132"/>
    </row>
    <row r="204" spans="1:6" s="331" customFormat="1">
      <c r="A204" s="333" t="s">
        <v>951</v>
      </c>
      <c r="B204" s="216" t="s">
        <v>1459</v>
      </c>
      <c r="C204" s="262"/>
      <c r="D204" s="263"/>
      <c r="E204" s="186"/>
      <c r="F204" s="132"/>
    </row>
    <row r="205" spans="1:6" s="331" customFormat="1" ht="25.5">
      <c r="A205" s="333" t="s">
        <v>951</v>
      </c>
      <c r="B205" s="216" t="s">
        <v>1496</v>
      </c>
      <c r="C205" s="330"/>
      <c r="D205" s="140"/>
      <c r="E205" s="186"/>
      <c r="F205" s="132"/>
    </row>
    <row r="206" spans="1:6" s="331" customFormat="1">
      <c r="A206" s="333" t="s">
        <v>951</v>
      </c>
      <c r="B206" s="216" t="s">
        <v>2068</v>
      </c>
      <c r="C206" s="330"/>
      <c r="D206" s="338"/>
      <c r="E206" s="186"/>
      <c r="F206" s="140"/>
    </row>
    <row r="207" spans="1:6" s="331" customFormat="1">
      <c r="A207" s="333" t="s">
        <v>951</v>
      </c>
      <c r="B207" s="216" t="s">
        <v>2069</v>
      </c>
      <c r="C207" s="238"/>
      <c r="D207" s="239"/>
      <c r="E207" s="239"/>
      <c r="F207" s="140"/>
    </row>
    <row r="208" spans="1:6" s="331" customFormat="1">
      <c r="A208" s="333" t="s">
        <v>1461</v>
      </c>
      <c r="B208" s="216" t="s">
        <v>1475</v>
      </c>
      <c r="C208" s="238"/>
      <c r="D208" s="239"/>
      <c r="E208" s="140"/>
      <c r="F208" s="132"/>
    </row>
    <row r="209" spans="1:6" s="331" customFormat="1">
      <c r="A209" s="333" t="s">
        <v>951</v>
      </c>
      <c r="B209" s="216" t="s">
        <v>1512</v>
      </c>
      <c r="C209" s="238"/>
      <c r="D209" s="239"/>
      <c r="E209" s="140"/>
      <c r="F209" s="132"/>
    </row>
    <row r="210" spans="1:6" s="331" customFormat="1">
      <c r="A210" s="333" t="s">
        <v>951</v>
      </c>
      <c r="B210" s="339" t="s">
        <v>2063</v>
      </c>
      <c r="C210" s="289"/>
      <c r="D210" s="140"/>
      <c r="E210" s="186"/>
      <c r="F210" s="140"/>
    </row>
    <row r="211" spans="1:6" s="331" customFormat="1">
      <c r="A211" s="333" t="s">
        <v>951</v>
      </c>
      <c r="B211" s="339" t="s">
        <v>2064</v>
      </c>
      <c r="C211" s="289"/>
      <c r="D211" s="140"/>
      <c r="E211" s="186"/>
      <c r="F211" s="140"/>
    </row>
    <row r="212" spans="1:6" s="331" customFormat="1">
      <c r="A212" s="333" t="s">
        <v>951</v>
      </c>
      <c r="B212" s="339" t="s">
        <v>2065</v>
      </c>
      <c r="C212" s="289"/>
      <c r="D212" s="140"/>
      <c r="E212" s="186"/>
      <c r="F212" s="140"/>
    </row>
    <row r="213" spans="1:6" s="331" customFormat="1">
      <c r="A213" s="333" t="s">
        <v>951</v>
      </c>
      <c r="B213" s="339" t="s">
        <v>2066</v>
      </c>
      <c r="C213" s="289"/>
      <c r="D213" s="140"/>
      <c r="E213" s="186"/>
      <c r="F213" s="140"/>
    </row>
    <row r="214" spans="1:6" s="331" customFormat="1">
      <c r="A214" s="333" t="s">
        <v>951</v>
      </c>
      <c r="B214" s="216" t="s">
        <v>1513</v>
      </c>
      <c r="C214" s="289"/>
      <c r="D214" s="140"/>
      <c r="E214" s="186"/>
      <c r="F214" s="132"/>
    </row>
    <row r="215" spans="1:6" s="331" customFormat="1" ht="51">
      <c r="A215" s="333"/>
      <c r="B215" s="216" t="s">
        <v>1479</v>
      </c>
      <c r="C215" s="289"/>
      <c r="D215" s="140"/>
      <c r="E215" s="186"/>
      <c r="F215" s="132"/>
    </row>
    <row r="216" spans="1:6" s="331" customFormat="1" ht="38.25">
      <c r="A216" s="333"/>
      <c r="B216" s="216" t="s">
        <v>1480</v>
      </c>
      <c r="C216" s="294"/>
      <c r="D216" s="173"/>
      <c r="E216" s="140"/>
      <c r="F216" s="132"/>
    </row>
    <row r="217" spans="1:6" s="331" customFormat="1">
      <c r="A217" s="333" t="s">
        <v>1461</v>
      </c>
      <c r="B217" s="216" t="s">
        <v>1481</v>
      </c>
      <c r="C217" s="330"/>
      <c r="D217" s="140"/>
      <c r="E217" s="186"/>
      <c r="F217" s="132"/>
    </row>
    <row r="218" spans="1:6" s="331" customFormat="1">
      <c r="A218" s="333"/>
      <c r="B218" s="216" t="s">
        <v>1482</v>
      </c>
      <c r="C218" s="330"/>
      <c r="D218" s="140"/>
      <c r="E218" s="186"/>
      <c r="F218" s="132"/>
    </row>
    <row r="219" spans="1:6" s="331" customFormat="1">
      <c r="A219" s="333"/>
      <c r="B219" s="216" t="s">
        <v>1518</v>
      </c>
      <c r="C219" s="335"/>
      <c r="D219" s="336"/>
      <c r="E219" s="186"/>
      <c r="F219" s="132"/>
    </row>
    <row r="220" spans="1:6" s="325" customFormat="1">
      <c r="A220" s="207"/>
      <c r="B220" s="207" t="s">
        <v>1484</v>
      </c>
      <c r="C220" s="294"/>
      <c r="D220" s="173"/>
      <c r="E220" s="186"/>
      <c r="F220" s="132"/>
    </row>
    <row r="221" spans="1:6" s="325" customFormat="1">
      <c r="A221" s="207"/>
      <c r="B221" s="207" t="s">
        <v>1994</v>
      </c>
      <c r="C221" s="294" t="s">
        <v>949</v>
      </c>
      <c r="D221" s="173">
        <v>2</v>
      </c>
      <c r="E221" s="475"/>
      <c r="F221" s="469">
        <f>ROUND(+D221*E221,2)</f>
        <v>0</v>
      </c>
    </row>
    <row r="222" spans="1:6" s="331" customFormat="1">
      <c r="A222" s="332">
        <f>MAX($A$1:A221)+1</f>
        <v>6</v>
      </c>
      <c r="B222" s="216" t="s">
        <v>1519</v>
      </c>
      <c r="C222" s="238"/>
      <c r="D222" s="239"/>
      <c r="E222" s="186"/>
      <c r="F222" s="132"/>
    </row>
    <row r="223" spans="1:6" s="331" customFormat="1" ht="191.25" customHeight="1">
      <c r="A223" s="333"/>
      <c r="B223" s="334" t="s">
        <v>2698</v>
      </c>
      <c r="C223" s="238"/>
      <c r="D223" s="239"/>
      <c r="E223" s="186"/>
      <c r="F223" s="132"/>
    </row>
    <row r="224" spans="1:6" s="331" customFormat="1" ht="153">
      <c r="A224" s="333"/>
      <c r="B224" s="334" t="s">
        <v>1487</v>
      </c>
      <c r="C224" s="238"/>
      <c r="D224" s="239"/>
      <c r="E224" s="186"/>
      <c r="F224" s="132"/>
    </row>
    <row r="225" spans="1:6" s="331" customFormat="1" ht="27" customHeight="1">
      <c r="A225" s="333"/>
      <c r="B225" s="216" t="s">
        <v>2704</v>
      </c>
      <c r="C225" s="238"/>
      <c r="D225" s="239"/>
      <c r="E225" s="186"/>
      <c r="F225" s="132"/>
    </row>
    <row r="226" spans="1:6" s="331" customFormat="1" ht="38.25">
      <c r="A226" s="333"/>
      <c r="B226" s="216" t="s">
        <v>2701</v>
      </c>
      <c r="C226" s="238"/>
      <c r="D226" s="239"/>
      <c r="E226" s="186"/>
      <c r="F226" s="132"/>
    </row>
    <row r="227" spans="1:6" s="331" customFormat="1" ht="51">
      <c r="A227" s="333"/>
      <c r="B227" s="216" t="s">
        <v>1490</v>
      </c>
      <c r="C227" s="238"/>
      <c r="D227" s="239"/>
      <c r="E227" s="186"/>
      <c r="F227" s="132"/>
    </row>
    <row r="228" spans="1:6" s="331" customFormat="1">
      <c r="A228" s="333"/>
      <c r="B228" s="216" t="s">
        <v>1448</v>
      </c>
      <c r="C228" s="262"/>
      <c r="D228" s="263"/>
      <c r="E228" s="140"/>
      <c r="F228" s="132"/>
    </row>
    <row r="229" spans="1:6" s="331" customFormat="1">
      <c r="A229" s="333" t="s">
        <v>951</v>
      </c>
      <c r="B229" s="216" t="s">
        <v>1520</v>
      </c>
      <c r="C229" s="262"/>
      <c r="D229" s="263"/>
      <c r="E229" s="186"/>
      <c r="F229" s="132"/>
    </row>
    <row r="230" spans="1:6" s="331" customFormat="1">
      <c r="A230" s="333" t="s">
        <v>951</v>
      </c>
      <c r="B230" s="216" t="s">
        <v>1521</v>
      </c>
      <c r="C230" s="262"/>
      <c r="D230" s="263"/>
      <c r="E230" s="186"/>
      <c r="F230" s="132"/>
    </row>
    <row r="231" spans="1:6" s="331" customFormat="1">
      <c r="A231" s="333" t="s">
        <v>951</v>
      </c>
      <c r="B231" s="216" t="s">
        <v>1506</v>
      </c>
      <c r="C231" s="262"/>
      <c r="D231" s="263"/>
      <c r="E231" s="186"/>
      <c r="F231" s="132"/>
    </row>
    <row r="232" spans="1:6" s="331" customFormat="1">
      <c r="A232" s="333" t="s">
        <v>951</v>
      </c>
      <c r="B232" s="216" t="s">
        <v>2103</v>
      </c>
      <c r="C232" s="262"/>
      <c r="D232" s="263"/>
      <c r="E232" s="186"/>
      <c r="F232" s="132"/>
    </row>
    <row r="233" spans="1:6" s="331" customFormat="1">
      <c r="A233" s="333" t="s">
        <v>951</v>
      </c>
      <c r="B233" s="216" t="s">
        <v>1507</v>
      </c>
      <c r="C233" s="335"/>
      <c r="D233" s="336"/>
      <c r="E233" s="186"/>
      <c r="F233" s="132"/>
    </row>
    <row r="234" spans="1:6" s="331" customFormat="1">
      <c r="A234" s="333" t="s">
        <v>951</v>
      </c>
      <c r="B234" s="216" t="s">
        <v>1508</v>
      </c>
      <c r="C234" s="330"/>
      <c r="D234" s="140"/>
      <c r="E234" s="186"/>
      <c r="F234" s="132"/>
    </row>
    <row r="235" spans="1:6" s="331" customFormat="1">
      <c r="A235" s="333" t="s">
        <v>951</v>
      </c>
      <c r="B235" s="216" t="s">
        <v>1509</v>
      </c>
      <c r="C235" s="330"/>
      <c r="D235" s="140"/>
      <c r="E235" s="186"/>
      <c r="F235" s="132"/>
    </row>
    <row r="236" spans="1:6" s="331" customFormat="1">
      <c r="A236" s="333" t="s">
        <v>951</v>
      </c>
      <c r="B236" s="216" t="s">
        <v>1510</v>
      </c>
      <c r="C236" s="262"/>
      <c r="D236" s="263"/>
      <c r="E236" s="186"/>
      <c r="F236" s="132"/>
    </row>
    <row r="237" spans="1:6" s="331" customFormat="1">
      <c r="A237" s="333" t="s">
        <v>951</v>
      </c>
      <c r="B237" s="216" t="s">
        <v>1511</v>
      </c>
      <c r="C237" s="262"/>
      <c r="D237" s="263"/>
      <c r="E237" s="186"/>
      <c r="F237" s="132"/>
    </row>
    <row r="238" spans="1:6" s="331" customFormat="1">
      <c r="A238" s="333" t="s">
        <v>951</v>
      </c>
      <c r="B238" s="216" t="s">
        <v>1458</v>
      </c>
      <c r="C238" s="262"/>
      <c r="D238" s="263"/>
      <c r="E238" s="186"/>
      <c r="F238" s="132"/>
    </row>
    <row r="239" spans="1:6" s="331" customFormat="1">
      <c r="A239" s="333" t="s">
        <v>951</v>
      </c>
      <c r="B239" s="216" t="s">
        <v>1459</v>
      </c>
      <c r="C239" s="262"/>
      <c r="D239" s="263"/>
      <c r="E239" s="186"/>
      <c r="F239" s="132"/>
    </row>
    <row r="240" spans="1:6" s="331" customFormat="1" ht="25.5">
      <c r="A240" s="333" t="s">
        <v>951</v>
      </c>
      <c r="B240" s="216" t="s">
        <v>1496</v>
      </c>
      <c r="C240" s="330"/>
      <c r="D240" s="140"/>
      <c r="E240" s="186"/>
      <c r="F240" s="132"/>
    </row>
    <row r="241" spans="1:6" s="331" customFormat="1">
      <c r="A241" s="333" t="s">
        <v>951</v>
      </c>
      <c r="B241" s="216" t="s">
        <v>2068</v>
      </c>
      <c r="C241" s="330"/>
      <c r="D241" s="338"/>
      <c r="E241" s="186"/>
      <c r="F241" s="140"/>
    </row>
    <row r="242" spans="1:6" s="331" customFormat="1">
      <c r="A242" s="333" t="s">
        <v>951</v>
      </c>
      <c r="B242" s="216" t="s">
        <v>2069</v>
      </c>
      <c r="C242" s="238"/>
      <c r="D242" s="239"/>
      <c r="E242" s="239"/>
      <c r="F242" s="140"/>
    </row>
    <row r="243" spans="1:6" s="331" customFormat="1">
      <c r="A243" s="333" t="s">
        <v>1461</v>
      </c>
      <c r="B243" s="216" t="s">
        <v>1475</v>
      </c>
      <c r="C243" s="238"/>
      <c r="D243" s="239"/>
      <c r="E243" s="140"/>
      <c r="F243" s="132"/>
    </row>
    <row r="244" spans="1:6" s="331" customFormat="1">
      <c r="A244" s="333" t="s">
        <v>951</v>
      </c>
      <c r="B244" s="216" t="s">
        <v>1512</v>
      </c>
      <c r="C244" s="238"/>
      <c r="D244" s="239"/>
      <c r="E244" s="140"/>
      <c r="F244" s="132"/>
    </row>
    <row r="245" spans="1:6" s="331" customFormat="1">
      <c r="A245" s="333" t="s">
        <v>951</v>
      </c>
      <c r="B245" s="339" t="s">
        <v>2104</v>
      </c>
      <c r="C245" s="289"/>
      <c r="D245" s="140"/>
      <c r="E245" s="186"/>
      <c r="F245" s="140"/>
    </row>
    <row r="246" spans="1:6" s="331" customFormat="1">
      <c r="A246" s="333" t="s">
        <v>951</v>
      </c>
      <c r="B246" s="339" t="s">
        <v>2063</v>
      </c>
      <c r="C246" s="289"/>
      <c r="D246" s="140"/>
      <c r="E246" s="186"/>
      <c r="F246" s="140"/>
    </row>
    <row r="247" spans="1:6" s="331" customFormat="1">
      <c r="A247" s="333" t="s">
        <v>951</v>
      </c>
      <c r="B247" s="339" t="s">
        <v>2064</v>
      </c>
      <c r="C247" s="289"/>
      <c r="D247" s="140"/>
      <c r="E247" s="186"/>
      <c r="F247" s="140"/>
    </row>
    <row r="248" spans="1:6" s="331" customFormat="1">
      <c r="A248" s="333" t="s">
        <v>951</v>
      </c>
      <c r="B248" s="339" t="s">
        <v>2065</v>
      </c>
      <c r="C248" s="289"/>
      <c r="D248" s="140"/>
      <c r="E248" s="186"/>
      <c r="F248" s="140"/>
    </row>
    <row r="249" spans="1:6" s="331" customFormat="1">
      <c r="A249" s="333" t="s">
        <v>951</v>
      </c>
      <c r="B249" s="339" t="s">
        <v>2066</v>
      </c>
      <c r="C249" s="289"/>
      <c r="D249" s="140"/>
      <c r="E249" s="186"/>
      <c r="F249" s="140"/>
    </row>
    <row r="250" spans="1:6" s="331" customFormat="1">
      <c r="A250" s="333" t="s">
        <v>951</v>
      </c>
      <c r="B250" s="216" t="s">
        <v>1513</v>
      </c>
      <c r="C250" s="289"/>
      <c r="D250" s="140"/>
      <c r="E250" s="186"/>
      <c r="F250" s="132"/>
    </row>
    <row r="251" spans="1:6" s="331" customFormat="1" ht="51">
      <c r="A251" s="333"/>
      <c r="B251" s="216" t="s">
        <v>2106</v>
      </c>
      <c r="C251" s="289"/>
      <c r="D251" s="140"/>
      <c r="E251" s="186"/>
      <c r="F251" s="132"/>
    </row>
    <row r="252" spans="1:6" s="331" customFormat="1" ht="38.25">
      <c r="A252" s="333"/>
      <c r="B252" s="216" t="s">
        <v>1480</v>
      </c>
      <c r="C252" s="294"/>
      <c r="D252" s="173"/>
      <c r="E252" s="140"/>
      <c r="F252" s="132"/>
    </row>
    <row r="253" spans="1:6" s="331" customFormat="1">
      <c r="A253" s="333" t="s">
        <v>1461</v>
      </c>
      <c r="B253" s="216" t="s">
        <v>1481</v>
      </c>
      <c r="C253" s="330"/>
      <c r="D253" s="140"/>
      <c r="E253" s="186"/>
      <c r="F253" s="132"/>
    </row>
    <row r="254" spans="1:6" s="331" customFormat="1">
      <c r="A254" s="333"/>
      <c r="B254" s="216" t="s">
        <v>1482</v>
      </c>
      <c r="C254" s="330"/>
      <c r="D254" s="140"/>
      <c r="E254" s="186"/>
      <c r="F254" s="132"/>
    </row>
    <row r="255" spans="1:6" s="331" customFormat="1">
      <c r="A255" s="333"/>
      <c r="B255" s="216" t="s">
        <v>1514</v>
      </c>
      <c r="C255" s="335"/>
      <c r="D255" s="336"/>
      <c r="E255" s="186"/>
      <c r="F255" s="132"/>
    </row>
    <row r="256" spans="1:6" s="325" customFormat="1">
      <c r="A256" s="207"/>
      <c r="B256" s="207" t="s">
        <v>1484</v>
      </c>
      <c r="C256" s="294"/>
      <c r="D256" s="173"/>
      <c r="E256" s="186"/>
      <c r="F256" s="132"/>
    </row>
    <row r="257" spans="1:8" s="325" customFormat="1">
      <c r="A257" s="207"/>
      <c r="B257" s="207" t="s">
        <v>1995</v>
      </c>
      <c r="C257" s="294" t="s">
        <v>949</v>
      </c>
      <c r="D257" s="173">
        <v>1</v>
      </c>
      <c r="E257" s="475"/>
      <c r="F257" s="469">
        <f>ROUND(+D257*E257,2)</f>
        <v>0</v>
      </c>
    </row>
    <row r="258" spans="1:8" ht="63.75">
      <c r="A258" s="278">
        <f>MAX($A$1:A257)+1</f>
        <v>7</v>
      </c>
      <c r="B258" s="12" t="s">
        <v>2097</v>
      </c>
      <c r="F258" s="132"/>
      <c r="G258" s="9"/>
      <c r="H258" s="340"/>
    </row>
    <row r="259" spans="1:8" ht="63.75">
      <c r="B259" s="12" t="s">
        <v>1522</v>
      </c>
      <c r="F259" s="132"/>
      <c r="G259" s="9"/>
      <c r="H259" s="340"/>
    </row>
    <row r="260" spans="1:8" ht="14.25">
      <c r="B260" s="12" t="s">
        <v>2137</v>
      </c>
      <c r="F260" s="132"/>
      <c r="G260" s="9"/>
      <c r="H260" s="340"/>
    </row>
    <row r="261" spans="1:8">
      <c r="B261" s="12" t="s">
        <v>1523</v>
      </c>
      <c r="F261" s="132"/>
      <c r="G261" s="9"/>
      <c r="H261" s="340"/>
    </row>
    <row r="262" spans="1:8" s="280" customFormat="1">
      <c r="A262" s="272"/>
      <c r="B262" s="12" t="s">
        <v>1524</v>
      </c>
      <c r="C262" s="219"/>
      <c r="D262" s="133"/>
      <c r="E262" s="133"/>
      <c r="F262" s="132"/>
    </row>
    <row r="263" spans="1:8" s="331" customFormat="1" ht="25.5">
      <c r="A263" s="333"/>
      <c r="B263" s="216" t="s">
        <v>1525</v>
      </c>
      <c r="C263" s="330"/>
      <c r="D263" s="140"/>
      <c r="E263" s="140"/>
      <c r="F263" s="132"/>
    </row>
    <row r="264" spans="1:8" s="280" customFormat="1" ht="38.25">
      <c r="A264" s="272"/>
      <c r="B264" s="483" t="s">
        <v>2699</v>
      </c>
      <c r="C264" s="291"/>
      <c r="D264" s="341"/>
      <c r="E264" s="133"/>
      <c r="F264" s="132"/>
    </row>
    <row r="265" spans="1:8" s="280" customFormat="1" ht="25.5">
      <c r="A265" s="272"/>
      <c r="B265" s="12" t="s">
        <v>1526</v>
      </c>
      <c r="C265" s="219" t="s">
        <v>936</v>
      </c>
      <c r="D265" s="133">
        <v>9</v>
      </c>
      <c r="E265" s="475"/>
      <c r="F265" s="469">
        <f>ROUND(+D265*E265,2)</f>
        <v>0</v>
      </c>
    </row>
    <row r="266" spans="1:8" ht="102">
      <c r="A266" s="278">
        <f>MAX($A$1:A265)+1</f>
        <v>8</v>
      </c>
      <c r="B266" s="288" t="s">
        <v>1527</v>
      </c>
      <c r="C266" s="291"/>
      <c r="D266" s="341"/>
      <c r="F266" s="132"/>
      <c r="G266" s="9"/>
      <c r="H266" s="340"/>
    </row>
    <row r="267" spans="1:8">
      <c r="B267" s="288" t="s">
        <v>1528</v>
      </c>
      <c r="C267" s="291"/>
      <c r="D267" s="341"/>
      <c r="F267" s="132"/>
      <c r="G267" s="9"/>
      <c r="H267" s="340"/>
    </row>
    <row r="268" spans="1:8" ht="14.25">
      <c r="B268" s="288" t="s">
        <v>2138</v>
      </c>
      <c r="C268" s="291"/>
      <c r="D268" s="341"/>
      <c r="F268" s="132"/>
      <c r="G268" s="9"/>
      <c r="H268" s="340"/>
    </row>
    <row r="269" spans="1:8" s="280" customFormat="1">
      <c r="A269" s="272"/>
      <c r="B269" s="288" t="s">
        <v>1523</v>
      </c>
      <c r="C269" s="291"/>
      <c r="D269" s="341"/>
      <c r="E269" s="133"/>
      <c r="F269" s="132"/>
    </row>
    <row r="270" spans="1:8" s="280" customFormat="1">
      <c r="A270" s="272"/>
      <c r="B270" s="288" t="s">
        <v>1524</v>
      </c>
      <c r="C270" s="291"/>
      <c r="D270" s="341"/>
      <c r="E270" s="133"/>
      <c r="F270" s="132"/>
    </row>
    <row r="271" spans="1:8" s="488" customFormat="1" ht="43.5" customHeight="1">
      <c r="A271" s="482"/>
      <c r="B271" s="483" t="s">
        <v>2699</v>
      </c>
      <c r="C271" s="484"/>
      <c r="D271" s="485"/>
      <c r="E271" s="486"/>
      <c r="F271" s="487"/>
    </row>
    <row r="272" spans="1:8" s="331" customFormat="1" ht="25.5">
      <c r="A272" s="333"/>
      <c r="B272" s="288" t="s">
        <v>1529</v>
      </c>
      <c r="C272" s="342" t="s">
        <v>936</v>
      </c>
      <c r="D272" s="338">
        <v>1</v>
      </c>
      <c r="E272" s="475"/>
      <c r="F272" s="469">
        <f>ROUND(+D272*E272,2)</f>
        <v>0</v>
      </c>
    </row>
    <row r="273" spans="1:8" ht="102">
      <c r="A273" s="278">
        <f>MAX($A$1:A272)+1</f>
        <v>9</v>
      </c>
      <c r="B273" s="288" t="s">
        <v>1530</v>
      </c>
      <c r="C273" s="291"/>
      <c r="D273" s="341"/>
      <c r="F273" s="132"/>
      <c r="G273" s="9"/>
      <c r="H273" s="340"/>
    </row>
    <row r="274" spans="1:8">
      <c r="B274" s="288" t="s">
        <v>1528</v>
      </c>
      <c r="C274" s="291"/>
      <c r="D274" s="341"/>
      <c r="F274" s="132"/>
      <c r="G274" s="9"/>
      <c r="H274" s="340"/>
    </row>
    <row r="275" spans="1:8" ht="14.25">
      <c r="B275" s="288" t="s">
        <v>2137</v>
      </c>
      <c r="C275" s="291"/>
      <c r="D275" s="341"/>
      <c r="F275" s="132"/>
      <c r="G275" s="9"/>
      <c r="H275" s="340"/>
    </row>
    <row r="276" spans="1:8" s="280" customFormat="1">
      <c r="A276" s="272"/>
      <c r="B276" s="288" t="s">
        <v>1523</v>
      </c>
      <c r="C276" s="291"/>
      <c r="D276" s="341"/>
      <c r="E276" s="133"/>
      <c r="F276" s="132"/>
    </row>
    <row r="277" spans="1:8" s="280" customFormat="1">
      <c r="A277" s="272"/>
      <c r="B277" s="288" t="s">
        <v>1524</v>
      </c>
      <c r="C277" s="291"/>
      <c r="D277" s="341"/>
      <c r="E277" s="133"/>
      <c r="F277" s="132"/>
    </row>
    <row r="278" spans="1:8" s="280" customFormat="1" ht="38.25">
      <c r="A278" s="272"/>
      <c r="B278" s="483" t="s">
        <v>2699</v>
      </c>
      <c r="C278" s="291"/>
      <c r="D278" s="341"/>
      <c r="E278" s="133"/>
      <c r="F278" s="132"/>
    </row>
    <row r="279" spans="1:8" s="331" customFormat="1" ht="25.5">
      <c r="A279" s="333"/>
      <c r="B279" s="288" t="s">
        <v>1526</v>
      </c>
      <c r="C279" s="342" t="s">
        <v>936</v>
      </c>
      <c r="D279" s="338">
        <v>1</v>
      </c>
      <c r="E279" s="475"/>
      <c r="F279" s="469">
        <f>ROUND(+D279*E279,2)</f>
        <v>0</v>
      </c>
    </row>
    <row r="280" spans="1:8" s="331" customFormat="1">
      <c r="A280" s="328" t="s">
        <v>55</v>
      </c>
      <c r="B280" s="329" t="s">
        <v>1531</v>
      </c>
      <c r="C280" s="238"/>
      <c r="D280" s="239"/>
      <c r="E280" s="186"/>
      <c r="F280" s="132"/>
    </row>
    <row r="281" spans="1:8" s="325" customFormat="1" ht="63.75">
      <c r="A281" s="295">
        <f>MAX($A$1:A280)+1</f>
        <v>10</v>
      </c>
      <c r="B281" s="207" t="s">
        <v>1532</v>
      </c>
      <c r="C281" s="294"/>
      <c r="D281" s="173"/>
      <c r="E281" s="173"/>
      <c r="F281" s="132"/>
    </row>
    <row r="282" spans="1:8" s="325" customFormat="1" ht="76.5">
      <c r="A282" s="207"/>
      <c r="B282" s="207" t="s">
        <v>1533</v>
      </c>
      <c r="C282" s="294"/>
      <c r="D282" s="173"/>
      <c r="E282" s="173"/>
      <c r="F282" s="132"/>
    </row>
    <row r="283" spans="1:8" s="325" customFormat="1" ht="51">
      <c r="A283" s="207"/>
      <c r="B283" s="207" t="s">
        <v>1534</v>
      </c>
      <c r="C283" s="294"/>
      <c r="D283" s="173"/>
      <c r="E283" s="173"/>
      <c r="F283" s="132"/>
    </row>
    <row r="284" spans="1:8" s="325" customFormat="1">
      <c r="A284" s="207"/>
      <c r="B284" s="207" t="s">
        <v>1535</v>
      </c>
      <c r="C284" s="294"/>
      <c r="D284" s="173"/>
      <c r="E284" s="173"/>
      <c r="F284" s="132"/>
    </row>
    <row r="285" spans="1:8" s="325" customFormat="1">
      <c r="A285" s="207"/>
      <c r="B285" s="207" t="s">
        <v>1536</v>
      </c>
      <c r="C285" s="294"/>
      <c r="D285" s="173"/>
      <c r="E285" s="173"/>
      <c r="F285" s="132"/>
    </row>
    <row r="286" spans="1:8" s="325" customFormat="1">
      <c r="A286" s="207"/>
      <c r="B286" s="207" t="s">
        <v>1537</v>
      </c>
      <c r="C286" s="294"/>
      <c r="D286" s="173"/>
      <c r="E286" s="173"/>
      <c r="F286" s="132"/>
    </row>
    <row r="287" spans="1:8" s="325" customFormat="1">
      <c r="A287" s="207"/>
      <c r="B287" s="207" t="s">
        <v>1538</v>
      </c>
      <c r="C287" s="294"/>
      <c r="D287" s="173"/>
      <c r="E287" s="173"/>
      <c r="F287" s="132"/>
    </row>
    <row r="288" spans="1:8" s="325" customFormat="1" ht="63.75">
      <c r="A288" s="207"/>
      <c r="B288" s="207" t="s">
        <v>1539</v>
      </c>
      <c r="C288" s="294"/>
      <c r="D288" s="173"/>
      <c r="E288" s="173"/>
      <c r="F288" s="132"/>
    </row>
    <row r="289" spans="1:6" s="325" customFormat="1" ht="76.5">
      <c r="A289" s="207"/>
      <c r="B289" s="207" t="s">
        <v>1540</v>
      </c>
      <c r="C289" s="294"/>
      <c r="D289" s="173"/>
      <c r="E289" s="173"/>
      <c r="F289" s="132"/>
    </row>
    <row r="290" spans="1:6" s="325" customFormat="1" ht="25.5">
      <c r="A290" s="207"/>
      <c r="B290" s="207" t="s">
        <v>1541</v>
      </c>
      <c r="C290" s="294"/>
      <c r="D290" s="173"/>
      <c r="E290" s="173"/>
      <c r="F290" s="132"/>
    </row>
    <row r="291" spans="1:6" s="343" customFormat="1" ht="89.25">
      <c r="A291" s="131"/>
      <c r="B291" s="131" t="s">
        <v>1542</v>
      </c>
      <c r="C291" s="129"/>
      <c r="D291" s="130"/>
      <c r="E291" s="132"/>
      <c r="F291" s="130"/>
    </row>
    <row r="292" spans="1:6" s="343" customFormat="1" ht="63.75">
      <c r="A292" s="131"/>
      <c r="B292" s="131" t="s">
        <v>1543</v>
      </c>
      <c r="C292" s="129"/>
      <c r="D292" s="130"/>
      <c r="E292" s="130"/>
      <c r="F292" s="132"/>
    </row>
    <row r="293" spans="1:6" s="343" customFormat="1" ht="76.5">
      <c r="A293" s="131"/>
      <c r="B293" s="131" t="s">
        <v>1544</v>
      </c>
      <c r="C293" s="129"/>
      <c r="D293" s="130"/>
      <c r="E293" s="130"/>
      <c r="F293" s="132"/>
    </row>
    <row r="294" spans="1:6" s="325" customFormat="1" ht="38.25">
      <c r="A294" s="207"/>
      <c r="B294" s="207" t="s">
        <v>1545</v>
      </c>
      <c r="C294" s="294"/>
      <c r="D294" s="173"/>
      <c r="E294" s="173"/>
      <c r="F294" s="132"/>
    </row>
    <row r="295" spans="1:6" s="325" customFormat="1">
      <c r="A295" s="207" t="s">
        <v>951</v>
      </c>
      <c r="B295" s="207" t="s">
        <v>1546</v>
      </c>
      <c r="C295" s="294" t="s">
        <v>939</v>
      </c>
      <c r="D295" s="173">
        <v>412</v>
      </c>
      <c r="E295" s="475"/>
      <c r="F295" s="469">
        <f>ROUND(+D295*E295,2)</f>
        <v>0</v>
      </c>
    </row>
    <row r="296" spans="1:6" s="325" customFormat="1">
      <c r="A296" s="207" t="s">
        <v>951</v>
      </c>
      <c r="B296" s="207" t="s">
        <v>1547</v>
      </c>
      <c r="C296" s="294" t="s">
        <v>939</v>
      </c>
      <c r="D296" s="173">
        <v>144</v>
      </c>
      <c r="E296" s="475"/>
      <c r="F296" s="469">
        <f>ROUND(+D296*E296,2)</f>
        <v>0</v>
      </c>
    </row>
    <row r="297" spans="1:6" s="325" customFormat="1">
      <c r="A297" s="207" t="s">
        <v>951</v>
      </c>
      <c r="B297" s="207" t="s">
        <v>1548</v>
      </c>
      <c r="C297" s="294" t="s">
        <v>939</v>
      </c>
      <c r="D297" s="173">
        <v>228</v>
      </c>
      <c r="E297" s="475"/>
      <c r="F297" s="469">
        <f>ROUND(+D297*E297,2)</f>
        <v>0</v>
      </c>
    </row>
    <row r="298" spans="1:6" s="325" customFormat="1" ht="25.5">
      <c r="A298" s="207"/>
      <c r="B298" s="131" t="s">
        <v>1549</v>
      </c>
      <c r="C298" s="294"/>
      <c r="D298" s="173"/>
      <c r="E298" s="173"/>
      <c r="F298" s="132"/>
    </row>
    <row r="299" spans="1:6" s="325" customFormat="1">
      <c r="A299" s="207" t="s">
        <v>951</v>
      </c>
      <c r="B299" s="207" t="s">
        <v>1546</v>
      </c>
      <c r="C299" s="294" t="s">
        <v>939</v>
      </c>
      <c r="D299" s="173">
        <v>120</v>
      </c>
      <c r="E299" s="475"/>
      <c r="F299" s="469">
        <f>ROUND(+D299*E299,2)</f>
        <v>0</v>
      </c>
    </row>
    <row r="300" spans="1:6" s="325" customFormat="1">
      <c r="A300" s="207" t="s">
        <v>951</v>
      </c>
      <c r="B300" s="207" t="s">
        <v>1547</v>
      </c>
      <c r="C300" s="294" t="s">
        <v>939</v>
      </c>
      <c r="D300" s="173">
        <v>143</v>
      </c>
      <c r="E300" s="475"/>
      <c r="F300" s="469">
        <f>ROUND(+D300*E300,2)</f>
        <v>0</v>
      </c>
    </row>
    <row r="301" spans="1:6" s="325" customFormat="1">
      <c r="A301" s="207" t="s">
        <v>951</v>
      </c>
      <c r="B301" s="207" t="s">
        <v>1548</v>
      </c>
      <c r="C301" s="294" t="s">
        <v>939</v>
      </c>
      <c r="D301" s="173">
        <v>560</v>
      </c>
      <c r="E301" s="475"/>
      <c r="F301" s="469">
        <f>ROUND(+D301*E301,2)</f>
        <v>0</v>
      </c>
    </row>
    <row r="302" spans="1:6" s="325" customFormat="1" ht="76.5">
      <c r="A302" s="295">
        <f>MAX($A$1:A301)+1</f>
        <v>11</v>
      </c>
      <c r="B302" s="207" t="s">
        <v>2139</v>
      </c>
      <c r="C302" s="294"/>
      <c r="D302" s="173"/>
      <c r="E302" s="173"/>
      <c r="F302" s="132"/>
    </row>
    <row r="303" spans="1:6" s="325" customFormat="1" ht="63.75">
      <c r="A303" s="207"/>
      <c r="B303" s="207" t="s">
        <v>1539</v>
      </c>
      <c r="C303" s="294"/>
      <c r="D303" s="173"/>
      <c r="E303" s="173"/>
      <c r="F303" s="132"/>
    </row>
    <row r="304" spans="1:6" s="325" customFormat="1" ht="89.25">
      <c r="A304" s="207"/>
      <c r="B304" s="207" t="s">
        <v>1550</v>
      </c>
      <c r="C304" s="294"/>
      <c r="D304" s="173"/>
      <c r="E304" s="173"/>
      <c r="F304" s="132"/>
    </row>
    <row r="305" spans="1:6" s="343" customFormat="1" ht="89.25">
      <c r="A305" s="131"/>
      <c r="B305" s="131" t="s">
        <v>1542</v>
      </c>
      <c r="C305" s="129"/>
      <c r="D305" s="130"/>
      <c r="E305" s="132"/>
      <c r="F305" s="130"/>
    </row>
    <row r="306" spans="1:6" s="325" customFormat="1">
      <c r="A306" s="207" t="s">
        <v>951</v>
      </c>
      <c r="B306" s="207" t="s">
        <v>1551</v>
      </c>
      <c r="C306" s="294" t="s">
        <v>914</v>
      </c>
      <c r="D306" s="173">
        <v>24</v>
      </c>
      <c r="E306" s="475"/>
      <c r="F306" s="469">
        <f>ROUND(+D306*E306,2)</f>
        <v>0</v>
      </c>
    </row>
    <row r="307" spans="1:6" s="325" customFormat="1">
      <c r="A307" s="207" t="s">
        <v>951</v>
      </c>
      <c r="B307" s="207" t="s">
        <v>1552</v>
      </c>
      <c r="C307" s="294" t="s">
        <v>914</v>
      </c>
      <c r="D307" s="173">
        <v>10</v>
      </c>
      <c r="E307" s="475"/>
      <c r="F307" s="469">
        <f>ROUND(+D307*E307,2)</f>
        <v>0</v>
      </c>
    </row>
    <row r="308" spans="1:6" s="325" customFormat="1">
      <c r="A308" s="207" t="s">
        <v>951</v>
      </c>
      <c r="B308" s="207" t="s">
        <v>1553</v>
      </c>
      <c r="C308" s="294" t="s">
        <v>914</v>
      </c>
      <c r="D308" s="173">
        <v>19</v>
      </c>
      <c r="E308" s="475"/>
      <c r="F308" s="469">
        <f>ROUND(+D308*E308,2)</f>
        <v>0</v>
      </c>
    </row>
    <row r="309" spans="1:6" s="325" customFormat="1">
      <c r="A309" s="207" t="s">
        <v>951</v>
      </c>
      <c r="B309" s="207" t="s">
        <v>1554</v>
      </c>
      <c r="C309" s="294" t="s">
        <v>914</v>
      </c>
      <c r="D309" s="173">
        <v>11</v>
      </c>
      <c r="E309" s="475"/>
      <c r="F309" s="469">
        <f>ROUND(+D309*E309,2)</f>
        <v>0</v>
      </c>
    </row>
    <row r="310" spans="1:6" s="325" customFormat="1">
      <c r="A310" s="207" t="s">
        <v>951</v>
      </c>
      <c r="B310" s="207" t="s">
        <v>1555</v>
      </c>
      <c r="C310" s="294" t="s">
        <v>914</v>
      </c>
      <c r="D310" s="173">
        <v>117</v>
      </c>
      <c r="E310" s="475"/>
      <c r="F310" s="469">
        <f>ROUND(+D310*E310,2)</f>
        <v>0</v>
      </c>
    </row>
    <row r="311" spans="1:6" s="325" customFormat="1" ht="140.25">
      <c r="A311" s="207"/>
      <c r="B311" s="131" t="s">
        <v>2140</v>
      </c>
      <c r="C311" s="294"/>
      <c r="D311" s="173"/>
      <c r="E311" s="173"/>
      <c r="F311" s="132"/>
    </row>
    <row r="312" spans="1:6" s="325" customFormat="1">
      <c r="A312" s="207" t="s">
        <v>951</v>
      </c>
      <c r="B312" s="207" t="s">
        <v>1553</v>
      </c>
      <c r="C312" s="294" t="s">
        <v>914</v>
      </c>
      <c r="D312" s="173">
        <v>21</v>
      </c>
      <c r="E312" s="475"/>
      <c r="F312" s="469">
        <f t="shared" ref="F312:F317" si="0">ROUND(+D312*E312,2)</f>
        <v>0</v>
      </c>
    </row>
    <row r="313" spans="1:6" s="325" customFormat="1">
      <c r="A313" s="207" t="s">
        <v>951</v>
      </c>
      <c r="B313" s="207" t="s">
        <v>1554</v>
      </c>
      <c r="C313" s="294" t="s">
        <v>914</v>
      </c>
      <c r="D313" s="173">
        <v>8</v>
      </c>
      <c r="E313" s="475"/>
      <c r="F313" s="469">
        <f t="shared" si="0"/>
        <v>0</v>
      </c>
    </row>
    <row r="314" spans="1:6" s="325" customFormat="1">
      <c r="A314" s="207" t="s">
        <v>951</v>
      </c>
      <c r="B314" s="207" t="s">
        <v>1556</v>
      </c>
      <c r="C314" s="294" t="s">
        <v>914</v>
      </c>
      <c r="D314" s="173">
        <v>2</v>
      </c>
      <c r="E314" s="475"/>
      <c r="F314" s="469">
        <f t="shared" si="0"/>
        <v>0</v>
      </c>
    </row>
    <row r="315" spans="1:6" s="325" customFormat="1">
      <c r="A315" s="207" t="s">
        <v>951</v>
      </c>
      <c r="B315" s="207" t="s">
        <v>1557</v>
      </c>
      <c r="C315" s="294" t="s">
        <v>914</v>
      </c>
      <c r="D315" s="173">
        <v>12</v>
      </c>
      <c r="E315" s="475"/>
      <c r="F315" s="469">
        <f t="shared" si="0"/>
        <v>0</v>
      </c>
    </row>
    <row r="316" spans="1:6" s="325" customFormat="1">
      <c r="A316" s="207" t="s">
        <v>951</v>
      </c>
      <c r="B316" s="207" t="s">
        <v>1558</v>
      </c>
      <c r="C316" s="294" t="s">
        <v>914</v>
      </c>
      <c r="D316" s="173">
        <v>36</v>
      </c>
      <c r="E316" s="475"/>
      <c r="F316" s="469">
        <f t="shared" si="0"/>
        <v>0</v>
      </c>
    </row>
    <row r="317" spans="1:6" s="325" customFormat="1">
      <c r="A317" s="207" t="s">
        <v>951</v>
      </c>
      <c r="B317" s="207" t="s">
        <v>1559</v>
      </c>
      <c r="C317" s="294" t="s">
        <v>914</v>
      </c>
      <c r="D317" s="173">
        <v>66</v>
      </c>
      <c r="E317" s="475"/>
      <c r="F317" s="469">
        <f t="shared" si="0"/>
        <v>0</v>
      </c>
    </row>
    <row r="318" spans="1:6" s="325" customFormat="1" ht="51">
      <c r="A318" s="295">
        <f>MAX($A$1:A317)+1</f>
        <v>12</v>
      </c>
      <c r="B318" s="207" t="s">
        <v>1560</v>
      </c>
      <c r="C318" s="294"/>
      <c r="D318" s="173"/>
      <c r="E318" s="173"/>
      <c r="F318" s="132"/>
    </row>
    <row r="319" spans="1:6" s="325" customFormat="1" ht="63.75">
      <c r="A319" s="207"/>
      <c r="B319" s="207" t="s">
        <v>1539</v>
      </c>
      <c r="C319" s="294"/>
      <c r="D319" s="173"/>
      <c r="E319" s="173"/>
      <c r="F319" s="132"/>
    </row>
    <row r="320" spans="1:6" s="325" customFormat="1" ht="89.25">
      <c r="A320" s="207"/>
      <c r="B320" s="207" t="s">
        <v>1550</v>
      </c>
      <c r="C320" s="294"/>
      <c r="D320" s="173"/>
      <c r="E320" s="173"/>
      <c r="F320" s="132"/>
    </row>
    <row r="321" spans="1:6" s="343" customFormat="1" ht="89.25">
      <c r="A321" s="131"/>
      <c r="B321" s="131" t="s">
        <v>1542</v>
      </c>
      <c r="C321" s="129"/>
      <c r="D321" s="130"/>
      <c r="E321" s="132"/>
      <c r="F321" s="130"/>
    </row>
    <row r="322" spans="1:6" s="325" customFormat="1">
      <c r="A322" s="207" t="s">
        <v>951</v>
      </c>
      <c r="B322" s="207" t="s">
        <v>1551</v>
      </c>
      <c r="C322" s="294" t="s">
        <v>914</v>
      </c>
      <c r="D322" s="173">
        <v>21</v>
      </c>
      <c r="E322" s="475"/>
      <c r="F322" s="469">
        <f>ROUND(+D322*E322,2)</f>
        <v>0</v>
      </c>
    </row>
    <row r="323" spans="1:6" s="325" customFormat="1">
      <c r="A323" s="207" t="s">
        <v>951</v>
      </c>
      <c r="B323" s="207" t="s">
        <v>1554</v>
      </c>
      <c r="C323" s="294" t="s">
        <v>914</v>
      </c>
      <c r="D323" s="173">
        <v>22</v>
      </c>
      <c r="E323" s="475"/>
      <c r="F323" s="469">
        <f>ROUND(+D323*E323,2)</f>
        <v>0</v>
      </c>
    </row>
    <row r="324" spans="1:6" s="325" customFormat="1">
      <c r="A324" s="207" t="s">
        <v>951</v>
      </c>
      <c r="B324" s="207" t="s">
        <v>1556</v>
      </c>
      <c r="C324" s="294" t="s">
        <v>914</v>
      </c>
      <c r="D324" s="173">
        <v>67</v>
      </c>
      <c r="E324" s="475"/>
      <c r="F324" s="469">
        <f>ROUND(+D324*E324,2)</f>
        <v>0</v>
      </c>
    </row>
    <row r="325" spans="1:6" s="325" customFormat="1">
      <c r="A325" s="207" t="s">
        <v>951</v>
      </c>
      <c r="B325" s="207" t="s">
        <v>1557</v>
      </c>
      <c r="C325" s="294" t="s">
        <v>914</v>
      </c>
      <c r="D325" s="173">
        <v>16</v>
      </c>
      <c r="E325" s="475"/>
      <c r="F325" s="469">
        <f>ROUND(+D325*E325,2)</f>
        <v>0</v>
      </c>
    </row>
    <row r="326" spans="1:6" s="325" customFormat="1">
      <c r="A326" s="207" t="s">
        <v>951</v>
      </c>
      <c r="B326" s="207" t="s">
        <v>1559</v>
      </c>
      <c r="C326" s="294" t="s">
        <v>914</v>
      </c>
      <c r="D326" s="173">
        <v>86</v>
      </c>
      <c r="E326" s="475"/>
      <c r="F326" s="469">
        <f>ROUND(+D326*E326,2)</f>
        <v>0</v>
      </c>
    </row>
    <row r="327" spans="1:6" s="325" customFormat="1" ht="140.25">
      <c r="A327" s="207"/>
      <c r="B327" s="131" t="s">
        <v>2140</v>
      </c>
      <c r="C327" s="294"/>
      <c r="D327" s="173"/>
      <c r="E327" s="173"/>
      <c r="F327" s="132"/>
    </row>
    <row r="328" spans="1:6" s="325" customFormat="1">
      <c r="A328" s="207" t="s">
        <v>951</v>
      </c>
      <c r="B328" s="207" t="s">
        <v>1556</v>
      </c>
      <c r="C328" s="294" t="s">
        <v>914</v>
      </c>
      <c r="D328" s="173">
        <v>207</v>
      </c>
      <c r="E328" s="475"/>
      <c r="F328" s="469">
        <f>ROUND(+D328*E328,2)</f>
        <v>0</v>
      </c>
    </row>
    <row r="329" spans="1:6" s="325" customFormat="1">
      <c r="A329" s="207" t="s">
        <v>951</v>
      </c>
      <c r="B329" s="207" t="s">
        <v>1557</v>
      </c>
      <c r="C329" s="294" t="s">
        <v>914</v>
      </c>
      <c r="D329" s="173">
        <v>79</v>
      </c>
      <c r="E329" s="475"/>
      <c r="F329" s="469">
        <f>ROUND(+D329*E329,2)</f>
        <v>0</v>
      </c>
    </row>
    <row r="330" spans="1:6" s="325" customFormat="1">
      <c r="A330" s="207" t="s">
        <v>951</v>
      </c>
      <c r="B330" s="207" t="s">
        <v>1559</v>
      </c>
      <c r="C330" s="294" t="s">
        <v>914</v>
      </c>
      <c r="D330" s="173">
        <v>196</v>
      </c>
      <c r="E330" s="475"/>
      <c r="F330" s="469">
        <f>ROUND(+D330*E330,2)</f>
        <v>0</v>
      </c>
    </row>
    <row r="331" spans="1:6" s="280" customFormat="1" ht="38.25">
      <c r="A331" s="278">
        <f>MAX($A$1:A330)+1</f>
        <v>13</v>
      </c>
      <c r="B331" s="12" t="s">
        <v>1561</v>
      </c>
      <c r="C331" s="219"/>
      <c r="D331" s="133"/>
      <c r="E331" s="133"/>
      <c r="F331" s="132"/>
    </row>
    <row r="332" spans="1:6" s="280" customFormat="1">
      <c r="A332" s="272"/>
      <c r="B332" s="207" t="s">
        <v>1562</v>
      </c>
      <c r="C332" s="219"/>
      <c r="D332" s="133"/>
      <c r="E332" s="133"/>
      <c r="F332" s="132"/>
    </row>
    <row r="333" spans="1:6" s="280" customFormat="1">
      <c r="A333" s="272"/>
      <c r="B333" s="12" t="s">
        <v>1563</v>
      </c>
      <c r="C333" s="219"/>
      <c r="D333" s="133"/>
      <c r="E333" s="133"/>
      <c r="F333" s="132"/>
    </row>
    <row r="334" spans="1:6" s="280" customFormat="1">
      <c r="A334" s="272" t="s">
        <v>951</v>
      </c>
      <c r="B334" s="12" t="s">
        <v>1564</v>
      </c>
      <c r="C334" s="219" t="s">
        <v>936</v>
      </c>
      <c r="D334" s="133">
        <v>4</v>
      </c>
      <c r="E334" s="475"/>
      <c r="F334" s="469">
        <f>ROUND(+D334*E334,2)</f>
        <v>0</v>
      </c>
    </row>
    <row r="335" spans="1:6" s="280" customFormat="1">
      <c r="A335" s="272" t="s">
        <v>951</v>
      </c>
      <c r="B335" s="12" t="s">
        <v>1565</v>
      </c>
      <c r="C335" s="219" t="s">
        <v>936</v>
      </c>
      <c r="D335" s="133">
        <v>19</v>
      </c>
      <c r="E335" s="475"/>
      <c r="F335" s="469">
        <f>ROUND(+D335*E335,2)</f>
        <v>0</v>
      </c>
    </row>
    <row r="336" spans="1:6" s="280" customFormat="1">
      <c r="A336" s="272" t="s">
        <v>951</v>
      </c>
      <c r="B336" s="12" t="s">
        <v>1566</v>
      </c>
      <c r="C336" s="219" t="s">
        <v>936</v>
      </c>
      <c r="D336" s="133">
        <v>5</v>
      </c>
      <c r="E336" s="475"/>
      <c r="F336" s="469">
        <f>ROUND(+D336*E336,2)</f>
        <v>0</v>
      </c>
    </row>
    <row r="337" spans="1:6" s="280" customFormat="1">
      <c r="A337" s="272" t="s">
        <v>951</v>
      </c>
      <c r="B337" s="12" t="s">
        <v>1567</v>
      </c>
      <c r="C337" s="219" t="s">
        <v>936</v>
      </c>
      <c r="D337" s="133">
        <v>20</v>
      </c>
      <c r="E337" s="475"/>
      <c r="F337" s="469">
        <f>ROUND(+D337*E337,2)</f>
        <v>0</v>
      </c>
    </row>
    <row r="338" spans="1:6" s="325" customFormat="1" ht="89.25">
      <c r="A338" s="295">
        <f>MAX($A$1:A337)+1</f>
        <v>14</v>
      </c>
      <c r="B338" s="207" t="s">
        <v>2141</v>
      </c>
      <c r="C338" s="294"/>
      <c r="D338" s="173"/>
      <c r="E338" s="173"/>
      <c r="F338" s="132"/>
    </row>
    <row r="339" spans="1:6" s="280" customFormat="1" ht="25.5">
      <c r="A339" s="272"/>
      <c r="B339" s="207" t="s">
        <v>1568</v>
      </c>
      <c r="C339" s="219"/>
      <c r="D339" s="133"/>
      <c r="E339" s="133"/>
      <c r="F339" s="132"/>
    </row>
    <row r="340" spans="1:6" s="325" customFormat="1">
      <c r="A340" s="207" t="s">
        <v>951</v>
      </c>
      <c r="B340" s="207" t="s">
        <v>1569</v>
      </c>
      <c r="C340" s="294" t="s">
        <v>936</v>
      </c>
      <c r="D340" s="173">
        <v>8</v>
      </c>
      <c r="E340" s="475"/>
      <c r="F340" s="469">
        <f>ROUND(+D340*E340,2)</f>
        <v>0</v>
      </c>
    </row>
    <row r="341" spans="1:6" s="325" customFormat="1">
      <c r="A341" s="207" t="s">
        <v>951</v>
      </c>
      <c r="B341" s="207" t="s">
        <v>1570</v>
      </c>
      <c r="C341" s="294" t="s">
        <v>936</v>
      </c>
      <c r="D341" s="173">
        <v>4</v>
      </c>
      <c r="E341" s="475"/>
      <c r="F341" s="469">
        <f>ROUND(+D341*E341,2)</f>
        <v>0</v>
      </c>
    </row>
    <row r="342" spans="1:6" s="325" customFormat="1" ht="76.5">
      <c r="A342" s="295">
        <f>MAX($A$1:A341)+1</f>
        <v>15</v>
      </c>
      <c r="B342" s="207" t="s">
        <v>1571</v>
      </c>
      <c r="C342" s="294"/>
      <c r="D342" s="173"/>
      <c r="E342" s="173"/>
      <c r="F342" s="132"/>
    </row>
    <row r="343" spans="1:6" s="280" customFormat="1" ht="25.5">
      <c r="A343" s="272"/>
      <c r="B343" s="207" t="s">
        <v>1572</v>
      </c>
      <c r="C343" s="219"/>
      <c r="D343" s="133"/>
      <c r="E343" s="133"/>
      <c r="F343" s="132"/>
    </row>
    <row r="344" spans="1:6" s="325" customFormat="1">
      <c r="A344" s="207" t="s">
        <v>951</v>
      </c>
      <c r="B344" s="207" t="s">
        <v>1573</v>
      </c>
      <c r="C344" s="294" t="s">
        <v>936</v>
      </c>
      <c r="D344" s="173">
        <v>4</v>
      </c>
      <c r="E344" s="475"/>
      <c r="F344" s="469">
        <f>ROUND(+D344*E344,2)</f>
        <v>0</v>
      </c>
    </row>
    <row r="345" spans="1:6" s="325" customFormat="1" ht="51">
      <c r="A345" s="295">
        <f>MAX($A$1:A344)+1</f>
        <v>16</v>
      </c>
      <c r="B345" s="207" t="s">
        <v>1574</v>
      </c>
      <c r="C345" s="294"/>
      <c r="D345" s="173"/>
      <c r="E345" s="173"/>
      <c r="F345" s="132"/>
    </row>
    <row r="346" spans="1:6" s="280" customFormat="1" ht="25.5">
      <c r="A346" s="272"/>
      <c r="B346" s="207" t="s">
        <v>1575</v>
      </c>
      <c r="C346" s="219"/>
      <c r="D346" s="133"/>
      <c r="E346" s="133"/>
      <c r="F346" s="132"/>
    </row>
    <row r="347" spans="1:6" s="325" customFormat="1">
      <c r="A347" s="207" t="s">
        <v>951</v>
      </c>
      <c r="B347" s="207" t="s">
        <v>1576</v>
      </c>
      <c r="C347" s="294" t="s">
        <v>914</v>
      </c>
      <c r="D347" s="173">
        <v>120</v>
      </c>
      <c r="E347" s="475"/>
      <c r="F347" s="469">
        <f>ROUND(+D347*E347,2)</f>
        <v>0</v>
      </c>
    </row>
    <row r="348" spans="1:6" s="325" customFormat="1" ht="76.5">
      <c r="A348" s="295">
        <f>MAX($A$1:A347)+1</f>
        <v>17</v>
      </c>
      <c r="B348" s="207" t="s">
        <v>1577</v>
      </c>
      <c r="C348" s="294"/>
      <c r="D348" s="173"/>
      <c r="E348" s="173"/>
      <c r="F348" s="132"/>
    </row>
    <row r="349" spans="1:6" s="280" customFormat="1" ht="25.5">
      <c r="A349" s="272"/>
      <c r="B349" s="207" t="s">
        <v>1578</v>
      </c>
      <c r="C349" s="219"/>
      <c r="D349" s="133"/>
      <c r="E349" s="133"/>
      <c r="F349" s="132"/>
    </row>
    <row r="350" spans="1:6" s="325" customFormat="1">
      <c r="A350" s="207" t="s">
        <v>951</v>
      </c>
      <c r="B350" s="207" t="s">
        <v>1579</v>
      </c>
      <c r="C350" s="294" t="s">
        <v>936</v>
      </c>
      <c r="D350" s="173">
        <v>8</v>
      </c>
      <c r="E350" s="475"/>
      <c r="F350" s="469">
        <f t="shared" ref="F350:F355" si="1">ROUND(+D350*E350,2)</f>
        <v>0</v>
      </c>
    </row>
    <row r="351" spans="1:6" s="325" customFormat="1">
      <c r="A351" s="207" t="s">
        <v>951</v>
      </c>
      <c r="B351" s="207" t="s">
        <v>1580</v>
      </c>
      <c r="C351" s="294" t="s">
        <v>936</v>
      </c>
      <c r="D351" s="173">
        <v>4</v>
      </c>
      <c r="E351" s="475"/>
      <c r="F351" s="469">
        <f t="shared" si="1"/>
        <v>0</v>
      </c>
    </row>
    <row r="352" spans="1:6" s="325" customFormat="1">
      <c r="A352" s="207" t="s">
        <v>951</v>
      </c>
      <c r="B352" s="207" t="s">
        <v>1581</v>
      </c>
      <c r="C352" s="294" t="s">
        <v>936</v>
      </c>
      <c r="D352" s="173">
        <v>1</v>
      </c>
      <c r="E352" s="475"/>
      <c r="F352" s="469">
        <f t="shared" si="1"/>
        <v>0</v>
      </c>
    </row>
    <row r="353" spans="1:7" s="325" customFormat="1">
      <c r="A353" s="207" t="s">
        <v>951</v>
      </c>
      <c r="B353" s="207" t="s">
        <v>1582</v>
      </c>
      <c r="C353" s="294" t="s">
        <v>936</v>
      </c>
      <c r="D353" s="173">
        <v>9</v>
      </c>
      <c r="E353" s="475"/>
      <c r="F353" s="469">
        <f t="shared" si="1"/>
        <v>0</v>
      </c>
    </row>
    <row r="354" spans="1:7" s="325" customFormat="1">
      <c r="A354" s="207" t="s">
        <v>951</v>
      </c>
      <c r="B354" s="207" t="s">
        <v>1583</v>
      </c>
      <c r="C354" s="294" t="s">
        <v>936</v>
      </c>
      <c r="D354" s="173">
        <v>4</v>
      </c>
      <c r="E354" s="475"/>
      <c r="F354" s="469">
        <f t="shared" si="1"/>
        <v>0</v>
      </c>
    </row>
    <row r="355" spans="1:7" s="325" customFormat="1">
      <c r="A355" s="207" t="s">
        <v>951</v>
      </c>
      <c r="B355" s="207" t="s">
        <v>1584</v>
      </c>
      <c r="C355" s="294" t="s">
        <v>936</v>
      </c>
      <c r="D355" s="173">
        <v>12</v>
      </c>
      <c r="E355" s="475"/>
      <c r="F355" s="469">
        <f t="shared" si="1"/>
        <v>0</v>
      </c>
    </row>
    <row r="356" spans="1:7" s="325" customFormat="1" ht="63.75">
      <c r="A356" s="295">
        <f>MAX($A$1:A355)+1</f>
        <v>18</v>
      </c>
      <c r="B356" s="207" t="s">
        <v>1585</v>
      </c>
      <c r="C356" s="294"/>
      <c r="D356" s="173"/>
      <c r="E356" s="173"/>
      <c r="F356" s="132"/>
    </row>
    <row r="357" spans="1:7" s="325" customFormat="1" ht="51">
      <c r="A357" s="207"/>
      <c r="B357" s="207" t="s">
        <v>1586</v>
      </c>
      <c r="C357" s="294"/>
      <c r="D357" s="173"/>
      <c r="E357" s="173"/>
      <c r="F357" s="132"/>
    </row>
    <row r="358" spans="1:7" s="325" customFormat="1" ht="25.5">
      <c r="A358" s="207"/>
      <c r="B358" s="207" t="s">
        <v>1587</v>
      </c>
      <c r="C358" s="294"/>
      <c r="D358" s="173"/>
      <c r="E358" s="173"/>
      <c r="F358" s="132"/>
    </row>
    <row r="359" spans="1:7" s="325" customFormat="1">
      <c r="A359" s="207" t="s">
        <v>951</v>
      </c>
      <c r="B359" s="207" t="s">
        <v>1551</v>
      </c>
      <c r="C359" s="294" t="s">
        <v>914</v>
      </c>
      <c r="D359" s="173">
        <v>4</v>
      </c>
      <c r="E359" s="475"/>
      <c r="F359" s="469">
        <f>ROUND(+D359*E359,2)</f>
        <v>0</v>
      </c>
    </row>
    <row r="360" spans="1:7" s="325" customFormat="1">
      <c r="A360" s="207" t="s">
        <v>951</v>
      </c>
      <c r="B360" s="207" t="s">
        <v>1552</v>
      </c>
      <c r="C360" s="294" t="s">
        <v>914</v>
      </c>
      <c r="D360" s="173">
        <v>19</v>
      </c>
      <c r="E360" s="475"/>
      <c r="F360" s="469">
        <f>ROUND(+D360*E360,2)</f>
        <v>0</v>
      </c>
    </row>
    <row r="361" spans="1:7" s="325" customFormat="1">
      <c r="A361" s="207" t="s">
        <v>951</v>
      </c>
      <c r="B361" s="207" t="s">
        <v>1553</v>
      </c>
      <c r="C361" s="294" t="s">
        <v>914</v>
      </c>
      <c r="D361" s="173">
        <v>5</v>
      </c>
      <c r="E361" s="475"/>
      <c r="F361" s="469">
        <f>ROUND(+D361*E361,2)</f>
        <v>0</v>
      </c>
    </row>
    <row r="362" spans="1:7" s="325" customFormat="1">
      <c r="A362" s="207" t="s">
        <v>951</v>
      </c>
      <c r="B362" s="207" t="s">
        <v>1554</v>
      </c>
      <c r="C362" s="294" t="s">
        <v>914</v>
      </c>
      <c r="D362" s="173">
        <v>20</v>
      </c>
      <c r="E362" s="475"/>
      <c r="F362" s="469">
        <f>ROUND(+D362*E362,2)</f>
        <v>0</v>
      </c>
    </row>
    <row r="363" spans="1:7" s="325" customFormat="1">
      <c r="A363" s="207" t="s">
        <v>951</v>
      </c>
      <c r="B363" s="207" t="s">
        <v>1559</v>
      </c>
      <c r="C363" s="294" t="s">
        <v>914</v>
      </c>
      <c r="D363" s="173">
        <v>30</v>
      </c>
      <c r="E363" s="475"/>
      <c r="F363" s="469">
        <f>ROUND(+D363*E363,2)</f>
        <v>0</v>
      </c>
    </row>
    <row r="364" spans="1:7" ht="191.25">
      <c r="A364" s="278">
        <f>MAX($A$1:A363)+1</f>
        <v>19</v>
      </c>
      <c r="B364" s="207" t="s">
        <v>1588</v>
      </c>
      <c r="F364" s="132"/>
      <c r="G364" s="9"/>
    </row>
    <row r="365" spans="1:7" ht="25.5">
      <c r="B365" s="207" t="s">
        <v>1589</v>
      </c>
      <c r="C365" s="219" t="s">
        <v>939</v>
      </c>
      <c r="D365" s="133">
        <v>72</v>
      </c>
      <c r="E365" s="475"/>
      <c r="F365" s="469">
        <f>ROUND(+D365*E365,2)</f>
        <v>0</v>
      </c>
      <c r="G365" s="9"/>
    </row>
    <row r="366" spans="1:7" ht="153">
      <c r="A366" s="278">
        <f>MAX($A$1:A365)+1</f>
        <v>20</v>
      </c>
      <c r="B366" s="207" t="s">
        <v>1590</v>
      </c>
      <c r="F366" s="132"/>
      <c r="G366" s="9"/>
    </row>
    <row r="367" spans="1:7">
      <c r="B367" s="207" t="s">
        <v>1591</v>
      </c>
      <c r="F367" s="132"/>
      <c r="G367" s="9"/>
    </row>
    <row r="368" spans="1:7">
      <c r="B368" s="207" t="s">
        <v>1592</v>
      </c>
      <c r="C368" s="219" t="s">
        <v>949</v>
      </c>
      <c r="D368" s="133">
        <v>1</v>
      </c>
      <c r="E368" s="475"/>
      <c r="F368" s="469">
        <f>ROUND(+D368*E368,2)</f>
        <v>0</v>
      </c>
      <c r="G368" s="9"/>
    </row>
    <row r="369" spans="1:10">
      <c r="B369" s="207" t="s">
        <v>1593</v>
      </c>
      <c r="C369" s="219" t="s">
        <v>949</v>
      </c>
      <c r="D369" s="133">
        <v>1</v>
      </c>
      <c r="E369" s="475"/>
      <c r="F369" s="469">
        <f>ROUND(+D369*E369,2)</f>
        <v>0</v>
      </c>
      <c r="G369" s="9"/>
    </row>
    <row r="370" spans="1:10">
      <c r="B370" s="207" t="s">
        <v>1594</v>
      </c>
      <c r="C370" s="219" t="s">
        <v>949</v>
      </c>
      <c r="D370" s="133">
        <v>1</v>
      </c>
      <c r="E370" s="475"/>
      <c r="F370" s="469">
        <f>ROUND(+D370*E370,2)</f>
        <v>0</v>
      </c>
      <c r="G370" s="9"/>
    </row>
    <row r="371" spans="1:10" s="280" customFormat="1" ht="229.5">
      <c r="A371" s="278">
        <f>MAX($A$1:A370)+1</f>
        <v>21</v>
      </c>
      <c r="B371" s="12" t="s">
        <v>1595</v>
      </c>
      <c r="C371" s="219"/>
      <c r="D371" s="133"/>
      <c r="E371" s="133"/>
      <c r="F371" s="132"/>
    </row>
    <row r="372" spans="1:10" s="280" customFormat="1" ht="51">
      <c r="A372" s="278"/>
      <c r="B372" s="12" t="s">
        <v>1596</v>
      </c>
      <c r="C372" s="219"/>
      <c r="D372" s="133"/>
      <c r="E372" s="133"/>
      <c r="F372" s="132"/>
    </row>
    <row r="373" spans="1:10" s="280" customFormat="1" ht="25.5">
      <c r="A373" s="272"/>
      <c r="B373" s="12" t="s">
        <v>1597</v>
      </c>
      <c r="C373" s="219"/>
      <c r="D373" s="133"/>
      <c r="E373" s="133"/>
      <c r="F373" s="132"/>
    </row>
    <row r="374" spans="1:10" s="325" customFormat="1">
      <c r="A374" s="207" t="s">
        <v>951</v>
      </c>
      <c r="B374" s="207" t="s">
        <v>1554</v>
      </c>
      <c r="C374" s="294" t="s">
        <v>936</v>
      </c>
      <c r="D374" s="173">
        <v>2</v>
      </c>
      <c r="E374" s="475"/>
      <c r="F374" s="469">
        <f>ROUND(+D374*E374,2)</f>
        <v>0</v>
      </c>
    </row>
    <row r="375" spans="1:10" s="325" customFormat="1">
      <c r="A375" s="207" t="s">
        <v>951</v>
      </c>
      <c r="B375" s="207" t="s">
        <v>1557</v>
      </c>
      <c r="C375" s="294" t="s">
        <v>936</v>
      </c>
      <c r="D375" s="173">
        <v>3</v>
      </c>
      <c r="E375" s="475"/>
      <c r="F375" s="469">
        <f>ROUND(+D375*E375,2)</f>
        <v>0</v>
      </c>
    </row>
    <row r="376" spans="1:10" s="325" customFormat="1">
      <c r="A376" s="207" t="s">
        <v>951</v>
      </c>
      <c r="B376" s="207" t="s">
        <v>1558</v>
      </c>
      <c r="C376" s="294" t="s">
        <v>936</v>
      </c>
      <c r="D376" s="173">
        <v>3</v>
      </c>
      <c r="E376" s="475"/>
      <c r="F376" s="469">
        <f>ROUND(+D376*E376,2)</f>
        <v>0</v>
      </c>
    </row>
    <row r="377" spans="1:10" s="325" customFormat="1">
      <c r="A377" s="207" t="s">
        <v>951</v>
      </c>
      <c r="B377" s="207" t="s">
        <v>1559</v>
      </c>
      <c r="C377" s="294" t="s">
        <v>936</v>
      </c>
      <c r="D377" s="173">
        <v>16</v>
      </c>
      <c r="E377" s="475"/>
      <c r="F377" s="469">
        <f>ROUND(+D377*E377,2)</f>
        <v>0</v>
      </c>
    </row>
    <row r="378" spans="1:10" s="325" customFormat="1">
      <c r="A378" s="207" t="s">
        <v>951</v>
      </c>
      <c r="B378" s="207" t="s">
        <v>1598</v>
      </c>
      <c r="C378" s="294" t="s">
        <v>936</v>
      </c>
      <c r="D378" s="173">
        <v>1</v>
      </c>
      <c r="E378" s="475"/>
      <c r="F378" s="469">
        <f>ROUND(+D378*E378,2)</f>
        <v>0</v>
      </c>
    </row>
    <row r="379" spans="1:10" s="280" customFormat="1" ht="153">
      <c r="A379" s="278">
        <f>MAX($A$1:A378)+1</f>
        <v>22</v>
      </c>
      <c r="B379" s="12" t="s">
        <v>1599</v>
      </c>
      <c r="C379" s="219"/>
      <c r="D379" s="133"/>
      <c r="E379" s="133"/>
      <c r="F379" s="132"/>
    </row>
    <row r="380" spans="1:10" s="280" customFormat="1" ht="51">
      <c r="A380" s="278"/>
      <c r="B380" s="12" t="s">
        <v>1596</v>
      </c>
      <c r="C380" s="219"/>
      <c r="D380" s="133"/>
      <c r="E380" s="133"/>
      <c r="F380" s="132"/>
    </row>
    <row r="381" spans="1:10" s="280" customFormat="1" ht="25.5">
      <c r="A381" s="272"/>
      <c r="B381" s="12" t="s">
        <v>1600</v>
      </c>
      <c r="C381" s="219"/>
      <c r="D381" s="133"/>
      <c r="E381" s="133"/>
      <c r="F381" s="132"/>
    </row>
    <row r="382" spans="1:10" s="345" customFormat="1">
      <c r="A382" s="344" t="s">
        <v>951</v>
      </c>
      <c r="B382" s="12" t="s">
        <v>1601</v>
      </c>
      <c r="C382" s="219" t="s">
        <v>936</v>
      </c>
      <c r="D382" s="133">
        <v>1</v>
      </c>
      <c r="E382" s="475"/>
      <c r="F382" s="469">
        <f>ROUND(+D382*E382,2)</f>
        <v>0</v>
      </c>
      <c r="H382" s="194"/>
      <c r="I382" s="280"/>
      <c r="J382" s="280"/>
    </row>
    <row r="383" spans="1:10" s="345" customFormat="1">
      <c r="A383" s="344" t="s">
        <v>951</v>
      </c>
      <c r="B383" s="12" t="s">
        <v>1602</v>
      </c>
      <c r="C383" s="219" t="s">
        <v>936</v>
      </c>
      <c r="D383" s="133">
        <v>2</v>
      </c>
      <c r="E383" s="475"/>
      <c r="F383" s="469">
        <f>ROUND(+D383*E383,2)</f>
        <v>0</v>
      </c>
      <c r="H383" s="194"/>
      <c r="I383" s="280"/>
      <c r="J383" s="280"/>
    </row>
    <row r="384" spans="1:10" s="345" customFormat="1">
      <c r="A384" s="344" t="s">
        <v>951</v>
      </c>
      <c r="B384" s="12" t="s">
        <v>1603</v>
      </c>
      <c r="C384" s="219" t="s">
        <v>936</v>
      </c>
      <c r="D384" s="133">
        <v>1</v>
      </c>
      <c r="E384" s="475"/>
      <c r="F384" s="469">
        <f>ROUND(+D384*E384,2)</f>
        <v>0</v>
      </c>
      <c r="H384" s="194"/>
      <c r="I384" s="280"/>
      <c r="J384" s="280"/>
    </row>
    <row r="385" spans="1:10" s="345" customFormat="1">
      <c r="A385" s="344" t="s">
        <v>951</v>
      </c>
      <c r="B385" s="12" t="s">
        <v>1604</v>
      </c>
      <c r="C385" s="219" t="s">
        <v>936</v>
      </c>
      <c r="D385" s="133">
        <v>3</v>
      </c>
      <c r="E385" s="475"/>
      <c r="F385" s="469">
        <f>ROUND(+D385*E385,2)</f>
        <v>0</v>
      </c>
      <c r="H385" s="194"/>
      <c r="I385" s="280"/>
      <c r="J385" s="280"/>
    </row>
    <row r="386" spans="1:10" s="345" customFormat="1">
      <c r="A386" s="344" t="s">
        <v>951</v>
      </c>
      <c r="B386" s="12" t="s">
        <v>1605</v>
      </c>
      <c r="C386" s="219" t="s">
        <v>936</v>
      </c>
      <c r="D386" s="133">
        <v>2</v>
      </c>
      <c r="E386" s="475"/>
      <c r="F386" s="469">
        <f>ROUND(+D386*E386,2)</f>
        <v>0</v>
      </c>
      <c r="H386" s="194"/>
      <c r="I386" s="280"/>
      <c r="J386" s="280"/>
    </row>
    <row r="387" spans="1:10" s="325" customFormat="1" ht="89.25">
      <c r="A387" s="295">
        <f>MAX($A$1:A386)+1</f>
        <v>23</v>
      </c>
      <c r="B387" s="207" t="s">
        <v>1606</v>
      </c>
      <c r="C387" s="294"/>
      <c r="D387" s="173"/>
      <c r="E387" s="173"/>
      <c r="F387" s="132"/>
    </row>
    <row r="388" spans="1:10" s="325" customFormat="1">
      <c r="A388" s="207"/>
      <c r="B388" s="207" t="s">
        <v>1607</v>
      </c>
      <c r="C388" s="294"/>
      <c r="D388" s="173"/>
      <c r="E388" s="173"/>
      <c r="F388" s="132"/>
    </row>
    <row r="389" spans="1:10" s="325" customFormat="1">
      <c r="A389" s="346" t="s">
        <v>951</v>
      </c>
      <c r="B389" s="207" t="s">
        <v>1608</v>
      </c>
      <c r="C389" s="294" t="s">
        <v>936</v>
      </c>
      <c r="D389" s="173">
        <v>2</v>
      </c>
      <c r="E389" s="475"/>
      <c r="F389" s="469">
        <f>ROUND(+D389*E389,2)</f>
        <v>0</v>
      </c>
    </row>
    <row r="390" spans="1:10" s="325" customFormat="1">
      <c r="A390" s="346" t="s">
        <v>951</v>
      </c>
      <c r="B390" s="207" t="s">
        <v>1609</v>
      </c>
      <c r="C390" s="294" t="s">
        <v>936</v>
      </c>
      <c r="D390" s="173">
        <v>1</v>
      </c>
      <c r="E390" s="475"/>
      <c r="F390" s="469">
        <f>ROUND(+D390*E390,2)</f>
        <v>0</v>
      </c>
    </row>
    <row r="391" spans="1:10" s="325" customFormat="1">
      <c r="A391" s="346" t="s">
        <v>951</v>
      </c>
      <c r="B391" s="207" t="s">
        <v>1610</v>
      </c>
      <c r="C391" s="294" t="s">
        <v>936</v>
      </c>
      <c r="D391" s="173">
        <v>2</v>
      </c>
      <c r="E391" s="475"/>
      <c r="F391" s="469">
        <f>ROUND(+D391*E391,2)</f>
        <v>0</v>
      </c>
    </row>
    <row r="392" spans="1:10" s="280" customFormat="1">
      <c r="A392" s="272"/>
      <c r="B392" s="12" t="s">
        <v>904</v>
      </c>
      <c r="C392" s="219"/>
      <c r="D392" s="133"/>
      <c r="E392" s="133"/>
      <c r="F392" s="132"/>
    </row>
    <row r="393" spans="1:10" s="280" customFormat="1" ht="38.25">
      <c r="A393" s="272"/>
      <c r="B393" s="12" t="s">
        <v>1611</v>
      </c>
      <c r="C393" s="219"/>
      <c r="D393" s="133"/>
      <c r="E393" s="133"/>
      <c r="F393" s="132"/>
    </row>
    <row r="394" spans="1:10" s="331" customFormat="1">
      <c r="A394" s="328" t="s">
        <v>170</v>
      </c>
      <c r="B394" s="329" t="s">
        <v>1472</v>
      </c>
      <c r="C394" s="330"/>
      <c r="D394" s="140"/>
      <c r="E394" s="140"/>
      <c r="F394" s="132"/>
    </row>
    <row r="395" spans="1:10" s="325" customFormat="1" ht="38.25">
      <c r="A395" s="295">
        <f>MAX($A$1:A394)+1</f>
        <v>24</v>
      </c>
      <c r="B395" s="207" t="s">
        <v>1612</v>
      </c>
      <c r="C395" s="294" t="s">
        <v>952</v>
      </c>
      <c r="D395" s="173">
        <v>1200</v>
      </c>
      <c r="E395" s="475"/>
      <c r="F395" s="469">
        <f>ROUND(+D395*E395,2)</f>
        <v>0</v>
      </c>
    </row>
    <row r="396" spans="1:10" s="273" customFormat="1" ht="76.5">
      <c r="A396" s="278">
        <f>MAX($A$1:A395)+1</f>
        <v>25</v>
      </c>
      <c r="B396" s="12" t="s">
        <v>2142</v>
      </c>
      <c r="C396" s="124"/>
      <c r="D396" s="125"/>
      <c r="E396" s="186"/>
      <c r="F396" s="132"/>
    </row>
    <row r="397" spans="1:10" s="273" customFormat="1" ht="25.5">
      <c r="A397" s="296"/>
      <c r="B397" s="216" t="s">
        <v>1613</v>
      </c>
      <c r="C397" s="294" t="s">
        <v>939</v>
      </c>
      <c r="D397" s="125">
        <f>42+11</f>
        <v>53</v>
      </c>
      <c r="E397" s="475"/>
      <c r="F397" s="469">
        <f t="shared" ref="F397:F407" si="2">ROUND(+D397*E397,2)</f>
        <v>0</v>
      </c>
    </row>
    <row r="398" spans="1:10" s="325" customFormat="1" ht="25.5">
      <c r="A398" s="295">
        <f>MAX($A$1:A397)+1</f>
        <v>26</v>
      </c>
      <c r="B398" s="207" t="s">
        <v>1614</v>
      </c>
      <c r="C398" s="294" t="s">
        <v>949</v>
      </c>
      <c r="D398" s="173">
        <v>2</v>
      </c>
      <c r="E398" s="475"/>
      <c r="F398" s="469">
        <f t="shared" si="2"/>
        <v>0</v>
      </c>
    </row>
    <row r="399" spans="1:10" ht="51">
      <c r="A399" s="126">
        <f>IF(ISTEXT(B399),MAX($A$1:$A398)+1,"")</f>
        <v>27</v>
      </c>
      <c r="B399" s="12" t="s">
        <v>2096</v>
      </c>
      <c r="C399" s="259" t="s">
        <v>936</v>
      </c>
      <c r="D399" s="125">
        <v>5</v>
      </c>
      <c r="E399" s="475"/>
      <c r="F399" s="469">
        <f t="shared" si="2"/>
        <v>0</v>
      </c>
      <c r="G399" s="9"/>
      <c r="H399" s="317"/>
      <c r="I399" s="343"/>
    </row>
    <row r="400" spans="1:10" ht="76.5">
      <c r="A400" s="322">
        <f>IF(ISTEXT(B400),MAX($A$1:$A399)+1,"")</f>
        <v>28</v>
      </c>
      <c r="B400" s="250" t="s">
        <v>1217</v>
      </c>
      <c r="C400" s="129" t="s">
        <v>949</v>
      </c>
      <c r="D400" s="130">
        <v>5</v>
      </c>
      <c r="E400" s="475"/>
      <c r="F400" s="469">
        <f t="shared" si="2"/>
        <v>0</v>
      </c>
      <c r="G400" s="9"/>
      <c r="I400" s="343"/>
    </row>
    <row r="401" spans="1:9" ht="76.5">
      <c r="A401" s="322">
        <f>IF(ISTEXT(B401),MAX($A$1:$A400)+1,"")</f>
        <v>29</v>
      </c>
      <c r="B401" s="250" t="s">
        <v>1615</v>
      </c>
      <c r="C401" s="129" t="s">
        <v>949</v>
      </c>
      <c r="D401" s="130">
        <v>4</v>
      </c>
      <c r="E401" s="475"/>
      <c r="F401" s="469">
        <f t="shared" si="2"/>
        <v>0</v>
      </c>
      <c r="G401" s="9"/>
      <c r="I401" s="343"/>
    </row>
    <row r="402" spans="1:9" ht="51">
      <c r="A402" s="322">
        <f>IF(ISTEXT(B402),MAX($A$1:$A401)+1,"")</f>
        <v>30</v>
      </c>
      <c r="B402" s="250" t="s">
        <v>1218</v>
      </c>
      <c r="C402" s="129" t="s">
        <v>949</v>
      </c>
      <c r="D402" s="130">
        <v>1</v>
      </c>
      <c r="E402" s="475"/>
      <c r="F402" s="469">
        <f t="shared" si="2"/>
        <v>0</v>
      </c>
      <c r="G402" s="9"/>
      <c r="I402" s="343"/>
    </row>
    <row r="403" spans="1:9" s="325" customFormat="1" ht="51">
      <c r="A403" s="295">
        <f>MAX($A$1:A402)+1</f>
        <v>31</v>
      </c>
      <c r="B403" s="207" t="s">
        <v>1616</v>
      </c>
      <c r="C403" s="294" t="s">
        <v>939</v>
      </c>
      <c r="D403" s="173">
        <v>10</v>
      </c>
      <c r="E403" s="475"/>
      <c r="F403" s="469">
        <f t="shared" si="2"/>
        <v>0</v>
      </c>
    </row>
    <row r="404" spans="1:9" s="208" customFormat="1" ht="25.5">
      <c r="A404" s="295">
        <f>MAX($A$1:A403)+1</f>
        <v>32</v>
      </c>
      <c r="B404" s="207" t="s">
        <v>1617</v>
      </c>
      <c r="C404" s="294" t="s">
        <v>936</v>
      </c>
      <c r="D404" s="173">
        <v>65</v>
      </c>
      <c r="E404" s="475"/>
      <c r="F404" s="469">
        <f t="shared" si="2"/>
        <v>0</v>
      </c>
    </row>
    <row r="405" spans="1:9" s="343" customFormat="1" ht="25.5">
      <c r="A405" s="306">
        <f>MAX($A$1:A404)+1</f>
        <v>33</v>
      </c>
      <c r="B405" s="131" t="s">
        <v>1618</v>
      </c>
      <c r="C405" s="129" t="s">
        <v>949</v>
      </c>
      <c r="D405" s="239">
        <v>4</v>
      </c>
      <c r="E405" s="475"/>
      <c r="F405" s="469">
        <f t="shared" si="2"/>
        <v>0</v>
      </c>
    </row>
    <row r="406" spans="1:9" s="343" customFormat="1" ht="25.5">
      <c r="A406" s="306">
        <f>MAX($A$1:A405)+1</f>
        <v>34</v>
      </c>
      <c r="B406" s="131" t="s">
        <v>1619</v>
      </c>
      <c r="C406" s="129" t="s">
        <v>949</v>
      </c>
      <c r="D406" s="239">
        <v>2</v>
      </c>
      <c r="E406" s="475"/>
      <c r="F406" s="469">
        <f t="shared" si="2"/>
        <v>0</v>
      </c>
    </row>
    <row r="407" spans="1:9" s="325" customFormat="1" ht="51">
      <c r="A407" s="295">
        <f>MAX($A$1:A406)+1</f>
        <v>35</v>
      </c>
      <c r="B407" s="207" t="s">
        <v>2098</v>
      </c>
      <c r="C407" s="294" t="s">
        <v>939</v>
      </c>
      <c r="D407" s="173">
        <v>17</v>
      </c>
      <c r="E407" s="475"/>
      <c r="F407" s="469">
        <f t="shared" si="2"/>
        <v>0</v>
      </c>
      <c r="H407" s="347"/>
    </row>
    <row r="408" spans="1:9" s="325" customFormat="1">
      <c r="A408" s="348"/>
      <c r="B408" s="349" t="s">
        <v>1620</v>
      </c>
      <c r="C408" s="350"/>
      <c r="D408" s="351"/>
      <c r="E408" s="351"/>
      <c r="F408" s="352">
        <f>SUM(F2:F407)</f>
        <v>0</v>
      </c>
    </row>
  </sheetData>
  <sheetProtection algorithmName="SHA-512" hashValue="1pmW65JaO6Lafvsb1u7GX3xfTRBKF7LQNROdubrSILI0Q8l8NN34yQG5erXZXKBYebvoiHdlK1SmgVDHpBXR/Q==" saltValue="eI3JUITV/fmS+a3HFSpdHA==" spinCount="100000" sheet="1" objects="1" scenarios="1"/>
  <dataValidations count="1">
    <dataValidation type="custom" operator="equal" allowBlank="1" showErrorMessage="1" errorTitle="Preverite vnos" error="Ceno/e.m. je po navodilih iz razpisne dokumentacije potrebno vnesti na dve decimalni mesti zaokroženo." sqref="E77 E115 E153 E187 E221 E257 E265 E272 E279 E295:E297 E299:E301 E306:E310 E312:E317 E322:E326 E328:E330 E334:E337 E340:E341 E344 E347 E350:E355 E359:E363 E365 E368:E370 E374:E378 E382:E386 E389:E391 E395 E397:E407">
      <formula1>E77=ROUND(E77,2)</formula1>
    </dataValidation>
  </dataValidations>
  <pageMargins left="0.70866141732283472" right="0.7086614173228347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6"/>
  <sheetViews>
    <sheetView view="pageBreakPreview" zoomScale="150" zoomScaleNormal="150" zoomScaleSheetLayoutView="150" workbookViewId="0">
      <selection activeCell="B19" sqref="B19"/>
    </sheetView>
  </sheetViews>
  <sheetFormatPr defaultColWidth="14.625" defaultRowHeight="12.75"/>
  <cols>
    <col min="1" max="1" width="9.75" style="167" customWidth="1"/>
    <col min="2" max="2" width="46.25" style="170" customWidth="1"/>
    <col min="3" max="3" width="14.25" style="128" customWidth="1"/>
    <col min="4" max="16384" width="14.625" style="170"/>
  </cols>
  <sheetData>
    <row r="1" spans="1:5" s="415" customFormat="1">
      <c r="A1" s="413"/>
      <c r="B1" s="414" t="s">
        <v>860</v>
      </c>
      <c r="C1" s="403"/>
      <c r="D1" s="174"/>
      <c r="E1" s="192"/>
    </row>
    <row r="2" spans="1:5" s="172" customFormat="1">
      <c r="A2" s="171"/>
      <c r="C2" s="173"/>
      <c r="D2" s="174"/>
    </row>
    <row r="3" spans="1:5" s="172" customFormat="1">
      <c r="A3" s="171"/>
      <c r="B3" s="172" t="s">
        <v>1621</v>
      </c>
      <c r="C3" s="173"/>
      <c r="D3" s="174"/>
    </row>
    <row r="4" spans="1:5" s="172" customFormat="1">
      <c r="A4" s="171"/>
      <c r="C4" s="353"/>
      <c r="D4" s="174"/>
    </row>
    <row r="5" spans="1:5" s="181" customFormat="1">
      <c r="A5" s="354" t="s">
        <v>1067</v>
      </c>
      <c r="B5" s="355" t="s">
        <v>1622</v>
      </c>
      <c r="C5" s="356"/>
      <c r="D5" s="180"/>
    </row>
    <row r="6" spans="1:5" s="176" customFormat="1">
      <c r="A6" s="357" t="s">
        <v>49</v>
      </c>
      <c r="B6" s="176" t="s">
        <v>1623</v>
      </c>
      <c r="C6" s="186">
        <f>+'4_1_ELEKTRIČNO_NAPAJANJE'!F154</f>
        <v>0</v>
      </c>
      <c r="D6" s="174"/>
    </row>
    <row r="7" spans="1:5" s="176" customFormat="1">
      <c r="A7" s="357" t="s">
        <v>55</v>
      </c>
      <c r="B7" s="176" t="s">
        <v>1624</v>
      </c>
      <c r="C7" s="186">
        <f t="array" ref="C7">'4_1_ELEKTRIČNO_NAPAJANJE'!F177</f>
        <v>0</v>
      </c>
      <c r="D7" s="174"/>
    </row>
    <row r="8" spans="1:5" s="176" customFormat="1">
      <c r="A8" s="357" t="s">
        <v>170</v>
      </c>
      <c r="B8" s="176" t="s">
        <v>1625</v>
      </c>
      <c r="C8" s="186">
        <f t="array" ref="C8">'4_1_ELEKTRIČNO_NAPAJANJE'!F209</f>
        <v>0</v>
      </c>
      <c r="D8" s="174"/>
    </row>
    <row r="9" spans="1:5" s="176" customFormat="1">
      <c r="A9" s="358" t="s">
        <v>177</v>
      </c>
      <c r="B9" s="176" t="s">
        <v>947</v>
      </c>
      <c r="C9" s="186">
        <f t="array" ref="C9">'4_1_ELEKTRIČNO_NAPAJANJE'!F217</f>
        <v>0</v>
      </c>
      <c r="D9" s="174"/>
    </row>
    <row r="10" spans="1:5" s="181" customFormat="1">
      <c r="A10" s="354" t="s">
        <v>1626</v>
      </c>
      <c r="B10" s="355" t="s">
        <v>1627</v>
      </c>
      <c r="C10" s="356"/>
      <c r="D10" s="180"/>
    </row>
    <row r="11" spans="1:5" s="176" customFormat="1">
      <c r="A11" s="175" t="s">
        <v>49</v>
      </c>
      <c r="B11" s="176" t="s">
        <v>1628</v>
      </c>
      <c r="C11" s="186">
        <f t="array" ref="C11">'4_2_RAZSVETLJAVA'!F37</f>
        <v>0</v>
      </c>
      <c r="D11" s="174"/>
    </row>
    <row r="12" spans="1:5" s="176" customFormat="1">
      <c r="A12" s="175" t="s">
        <v>55</v>
      </c>
      <c r="B12" s="176" t="s">
        <v>1629</v>
      </c>
      <c r="C12" s="186">
        <f t="array" ref="C12">'4_2_RAZSVETLJAVA'!F58</f>
        <v>0</v>
      </c>
      <c r="D12" s="174"/>
    </row>
    <row r="13" spans="1:5" s="181" customFormat="1">
      <c r="A13" s="354" t="s">
        <v>1430</v>
      </c>
      <c r="B13" s="355" t="s">
        <v>1630</v>
      </c>
      <c r="C13" s="356"/>
      <c r="D13" s="180"/>
    </row>
    <row r="14" spans="1:5" s="176" customFormat="1">
      <c r="A14" s="175" t="s">
        <v>49</v>
      </c>
      <c r="B14" s="176" t="s">
        <v>1631</v>
      </c>
      <c r="C14" s="186">
        <f t="array" ref="C14">'4_3_VTIČNICE_IN_MALA_MOČ'!F24</f>
        <v>0</v>
      </c>
      <c r="D14" s="174"/>
    </row>
    <row r="15" spans="1:5" s="176" customFormat="1">
      <c r="A15" s="175" t="s">
        <v>55</v>
      </c>
      <c r="B15" s="176" t="s">
        <v>1632</v>
      </c>
      <c r="C15" s="186">
        <f t="array" ref="C15">'4_3_VTIČNICE_IN_MALA_MOČ'!F63</f>
        <v>0</v>
      </c>
      <c r="D15" s="174"/>
    </row>
    <row r="16" spans="1:5" s="176" customFormat="1">
      <c r="A16" s="175" t="s">
        <v>170</v>
      </c>
      <c r="B16" s="176" t="s">
        <v>1633</v>
      </c>
      <c r="C16" s="186">
        <f t="array" ref="C16">'4_3_VTIČNICE_IN_MALA_MOČ'!F82</f>
        <v>0</v>
      </c>
      <c r="D16" s="174"/>
    </row>
    <row r="17" spans="1:4" s="181" customFormat="1">
      <c r="A17" s="354" t="s">
        <v>1634</v>
      </c>
      <c r="B17" s="355" t="s">
        <v>1635</v>
      </c>
      <c r="C17" s="356"/>
      <c r="D17" s="180"/>
    </row>
    <row r="18" spans="1:4" s="176" customFormat="1">
      <c r="A18" s="175" t="s">
        <v>49</v>
      </c>
      <c r="B18" s="176" t="s">
        <v>1636</v>
      </c>
      <c r="C18" s="186">
        <f t="array" ref="C18">'4_4_TELEKOMUNIKACIJE'!F15</f>
        <v>0</v>
      </c>
      <c r="D18" s="174"/>
    </row>
    <row r="19" spans="1:4" s="176" customFormat="1">
      <c r="A19" s="175" t="s">
        <v>55</v>
      </c>
      <c r="B19" s="176" t="s">
        <v>1637</v>
      </c>
      <c r="C19" s="186">
        <f t="array" ref="C19">'4_4_TELEKOMUNIKACIJE'!F25</f>
        <v>0</v>
      </c>
      <c r="D19" s="174"/>
    </row>
    <row r="20" spans="1:4" s="176" customFormat="1">
      <c r="A20" s="175" t="s">
        <v>170</v>
      </c>
      <c r="B20" s="176" t="s">
        <v>1638</v>
      </c>
      <c r="C20" s="186">
        <f t="array" ref="C20">'4_4_TELEKOMUNIKACIJE'!F34</f>
        <v>0</v>
      </c>
      <c r="D20" s="174"/>
    </row>
    <row r="21" spans="1:4" s="181" customFormat="1">
      <c r="A21" s="354" t="s">
        <v>1639</v>
      </c>
      <c r="B21" s="355" t="s">
        <v>1640</v>
      </c>
      <c r="C21" s="356"/>
      <c r="D21" s="180"/>
    </row>
    <row r="22" spans="1:4" s="176" customFormat="1">
      <c r="A22" s="175" t="s">
        <v>49</v>
      </c>
      <c r="B22" s="176" t="s">
        <v>1640</v>
      </c>
      <c r="C22" s="186">
        <f t="array" ref="C22">'4_5_JAVLJANJE_POŽARA'!F70</f>
        <v>0</v>
      </c>
      <c r="D22" s="174"/>
    </row>
    <row r="23" spans="1:4" s="181" customFormat="1">
      <c r="A23" s="354" t="s">
        <v>1641</v>
      </c>
      <c r="B23" s="355" t="s">
        <v>1642</v>
      </c>
      <c r="C23" s="356"/>
      <c r="D23" s="180"/>
    </row>
    <row r="24" spans="1:4" s="176" customFormat="1">
      <c r="A24" s="175" t="s">
        <v>49</v>
      </c>
      <c r="B24" s="176" t="s">
        <v>1642</v>
      </c>
      <c r="C24" s="186">
        <f t="array" ref="C24">'4_6_KONTROLA_PRISTOPA'!F45</f>
        <v>0</v>
      </c>
      <c r="D24" s="174"/>
    </row>
    <row r="25" spans="1:4" s="176" customFormat="1">
      <c r="A25" s="354" t="s">
        <v>1643</v>
      </c>
      <c r="B25" s="355" t="s">
        <v>1644</v>
      </c>
      <c r="C25" s="356"/>
      <c r="D25" s="174"/>
    </row>
    <row r="26" spans="1:4" s="176" customFormat="1">
      <c r="A26" s="175" t="s">
        <v>49</v>
      </c>
      <c r="B26" s="176" t="s">
        <v>1644</v>
      </c>
      <c r="C26" s="186">
        <f t="array" ref="C26">'4_7_PROTIVLOMNI_SISTEM'!F22</f>
        <v>0</v>
      </c>
      <c r="D26" s="174"/>
    </row>
    <row r="27" spans="1:4" s="181" customFormat="1">
      <c r="A27" s="354" t="s">
        <v>1645</v>
      </c>
      <c r="B27" s="355" t="s">
        <v>1646</v>
      </c>
      <c r="C27" s="356"/>
      <c r="D27" s="180"/>
    </row>
    <row r="28" spans="1:4" s="176" customFormat="1">
      <c r="A28" s="175" t="s">
        <v>49</v>
      </c>
      <c r="B28" s="176" t="s">
        <v>1646</v>
      </c>
      <c r="C28" s="186">
        <f t="array" ref="C28">'4_8_VIDEONADZOR'!F14</f>
        <v>0</v>
      </c>
      <c r="D28" s="174"/>
    </row>
    <row r="29" spans="1:4" s="181" customFormat="1">
      <c r="A29" s="354" t="s">
        <v>1647</v>
      </c>
      <c r="B29" s="355" t="s">
        <v>1648</v>
      </c>
      <c r="C29" s="356"/>
      <c r="D29" s="180"/>
    </row>
    <row r="30" spans="1:4" s="176" customFormat="1">
      <c r="A30" s="175" t="s">
        <v>49</v>
      </c>
      <c r="B30" s="176" t="s">
        <v>1649</v>
      </c>
      <c r="C30" s="186">
        <f t="array" ref="C30">'4_9_OZEMLJITVE_IN_STRELOVOD'!F17</f>
        <v>0</v>
      </c>
      <c r="D30" s="174"/>
    </row>
    <row r="31" spans="1:4" s="176" customFormat="1">
      <c r="A31" s="175" t="s">
        <v>55</v>
      </c>
      <c r="B31" s="176" t="s">
        <v>1650</v>
      </c>
      <c r="C31" s="186">
        <f t="array" ref="C31">'4_9_OZEMLJITVE_IN_STRELOVOD'!F37</f>
        <v>0</v>
      </c>
      <c r="D31" s="174"/>
    </row>
    <row r="32" spans="1:4" s="181" customFormat="1">
      <c r="A32" s="354" t="s">
        <v>1651</v>
      </c>
      <c r="B32" s="355" t="s">
        <v>1652</v>
      </c>
      <c r="C32" s="356"/>
      <c r="D32" s="180"/>
    </row>
    <row r="33" spans="1:4" s="176" customFormat="1">
      <c r="A33" s="175" t="s">
        <v>49</v>
      </c>
      <c r="B33" s="176" t="s">
        <v>1652</v>
      </c>
      <c r="C33" s="186">
        <f t="array" ref="C33">'4_10_OZVOČENJE'!F11</f>
        <v>0</v>
      </c>
      <c r="D33" s="174"/>
    </row>
    <row r="34" spans="1:4" s="176" customFormat="1">
      <c r="A34" s="175"/>
      <c r="C34" s="359"/>
      <c r="D34" s="174"/>
    </row>
    <row r="35" spans="1:4" s="181" customFormat="1">
      <c r="A35" s="416"/>
      <c r="B35" s="417" t="s">
        <v>903</v>
      </c>
      <c r="C35" s="418">
        <f>SUM(C5:C34)</f>
        <v>0</v>
      </c>
      <c r="D35" s="180"/>
    </row>
    <row r="36" spans="1:4" s="176" customFormat="1">
      <c r="A36" s="171"/>
      <c r="C36" s="125"/>
      <c r="D36" s="174"/>
    </row>
    <row r="37" spans="1:4" s="176" customFormat="1">
      <c r="A37" s="175"/>
      <c r="C37" s="186"/>
      <c r="D37" s="174"/>
    </row>
    <row r="38" spans="1:4" s="176" customFormat="1">
      <c r="A38" s="171"/>
      <c r="C38" s="125"/>
      <c r="D38" s="174"/>
    </row>
    <row r="39" spans="1:4" s="176" customFormat="1">
      <c r="A39" s="171"/>
      <c r="C39" s="125"/>
      <c r="D39" s="174"/>
    </row>
    <row r="40" spans="1:4" s="191" customFormat="1">
      <c r="A40" s="188"/>
      <c r="B40" s="189"/>
      <c r="C40" s="190"/>
      <c r="D40" s="174"/>
    </row>
    <row r="41" spans="1:4">
      <c r="D41" s="174"/>
    </row>
    <row r="42" spans="1:4" s="192" customFormat="1">
      <c r="A42" s="188"/>
      <c r="C42" s="186"/>
      <c r="D42" s="174"/>
    </row>
    <row r="43" spans="1:4" s="192" customFormat="1">
      <c r="A43" s="188"/>
      <c r="C43" s="186"/>
      <c r="D43" s="174"/>
    </row>
    <row r="44" spans="1:4" s="192" customFormat="1">
      <c r="A44" s="188"/>
      <c r="C44" s="186"/>
      <c r="D44" s="174"/>
    </row>
    <row r="45" spans="1:4" s="192" customFormat="1">
      <c r="A45" s="188"/>
      <c r="C45" s="186"/>
      <c r="D45" s="174"/>
    </row>
    <row r="46" spans="1:4" s="192" customFormat="1">
      <c r="A46" s="188"/>
      <c r="C46" s="186"/>
      <c r="D46" s="174"/>
    </row>
    <row r="47" spans="1:4">
      <c r="B47" s="192"/>
      <c r="C47" s="193"/>
      <c r="D47" s="174"/>
    </row>
    <row r="48" spans="1:4">
      <c r="B48" s="192"/>
      <c r="C48" s="193"/>
      <c r="D48" s="174"/>
    </row>
    <row r="49" spans="1:4" s="192" customFormat="1">
      <c r="A49" s="188"/>
      <c r="C49" s="186"/>
      <c r="D49" s="174"/>
    </row>
    <row r="50" spans="1:4">
      <c r="B50" s="192"/>
      <c r="C50" s="193"/>
      <c r="D50" s="174"/>
    </row>
    <row r="51" spans="1:4">
      <c r="B51" s="192"/>
      <c r="C51" s="193"/>
      <c r="D51" s="174"/>
    </row>
    <row r="52" spans="1:4" s="192" customFormat="1">
      <c r="A52" s="188"/>
      <c r="C52" s="186"/>
      <c r="D52" s="174"/>
    </row>
    <row r="53" spans="1:4" s="192" customFormat="1">
      <c r="A53" s="188"/>
      <c r="C53" s="186"/>
      <c r="D53" s="174"/>
    </row>
    <row r="54" spans="1:4" s="192" customFormat="1">
      <c r="A54" s="188"/>
      <c r="C54" s="186"/>
      <c r="D54" s="174"/>
    </row>
    <row r="55" spans="1:4" s="192" customFormat="1">
      <c r="A55" s="188"/>
      <c r="C55" s="186"/>
      <c r="D55" s="174"/>
    </row>
    <row r="56" spans="1:4" s="192" customFormat="1">
      <c r="A56" s="188"/>
      <c r="C56" s="186"/>
      <c r="D56" s="174"/>
    </row>
    <row r="57" spans="1:4" s="192" customFormat="1">
      <c r="A57" s="188"/>
      <c r="C57" s="186"/>
      <c r="D57" s="174"/>
    </row>
    <row r="58" spans="1:4" s="192" customFormat="1">
      <c r="A58" s="188"/>
      <c r="C58" s="186"/>
      <c r="D58" s="174"/>
    </row>
    <row r="59" spans="1:4" s="192" customFormat="1">
      <c r="A59" s="188"/>
      <c r="C59" s="186"/>
      <c r="D59" s="174"/>
    </row>
    <row r="60" spans="1:4" s="192" customFormat="1">
      <c r="A60" s="188"/>
      <c r="C60" s="186"/>
      <c r="D60" s="174"/>
    </row>
    <row r="61" spans="1:4">
      <c r="A61" s="188"/>
      <c r="D61" s="174"/>
    </row>
    <row r="62" spans="1:4">
      <c r="D62" s="174"/>
    </row>
    <row r="63" spans="1:4">
      <c r="B63" s="192"/>
      <c r="D63" s="174"/>
    </row>
    <row r="64" spans="1:4">
      <c r="D64" s="174"/>
    </row>
    <row r="65" spans="1:4">
      <c r="D65" s="174"/>
    </row>
    <row r="66" spans="1:4">
      <c r="C66" s="140"/>
      <c r="D66" s="174"/>
    </row>
    <row r="67" spans="1:4">
      <c r="D67" s="174"/>
    </row>
    <row r="68" spans="1:4">
      <c r="D68" s="174"/>
    </row>
    <row r="69" spans="1:4" s="192" customFormat="1">
      <c r="A69" s="188"/>
      <c r="C69" s="186"/>
      <c r="D69" s="174"/>
    </row>
    <row r="70" spans="1:4" s="192" customFormat="1">
      <c r="A70" s="188"/>
      <c r="C70" s="186"/>
      <c r="D70" s="174"/>
    </row>
    <row r="71" spans="1:4" s="192" customFormat="1">
      <c r="A71" s="188"/>
      <c r="C71" s="186"/>
      <c r="D71" s="174"/>
    </row>
    <row r="72" spans="1:4" s="192" customFormat="1">
      <c r="A72" s="188"/>
      <c r="C72" s="186"/>
      <c r="D72" s="174"/>
    </row>
    <row r="73" spans="1:4" s="192" customFormat="1">
      <c r="A73" s="188"/>
      <c r="C73" s="186"/>
      <c r="D73" s="174"/>
    </row>
    <row r="74" spans="1:4" s="192" customFormat="1">
      <c r="A74" s="188"/>
      <c r="C74" s="186"/>
      <c r="D74" s="174"/>
    </row>
    <row r="75" spans="1:4" s="192" customFormat="1">
      <c r="A75" s="188"/>
      <c r="C75" s="186"/>
      <c r="D75" s="174"/>
    </row>
    <row r="76" spans="1:4" s="192" customFormat="1">
      <c r="A76" s="188"/>
      <c r="C76" s="186"/>
      <c r="D76" s="174"/>
    </row>
    <row r="77" spans="1:4" s="192" customFormat="1">
      <c r="A77" s="188"/>
      <c r="C77" s="186"/>
      <c r="D77" s="174"/>
    </row>
    <row r="78" spans="1:4" s="192" customFormat="1">
      <c r="A78" s="188"/>
      <c r="C78" s="186"/>
      <c r="D78" s="174"/>
    </row>
    <row r="79" spans="1:4">
      <c r="D79" s="174"/>
    </row>
    <row r="80" spans="1:4">
      <c r="C80" s="186"/>
      <c r="D80" s="174"/>
    </row>
    <row r="81" spans="1:4">
      <c r="C81" s="186"/>
      <c r="D81" s="174"/>
    </row>
    <row r="82" spans="1:4">
      <c r="C82" s="186"/>
      <c r="D82" s="174"/>
    </row>
    <row r="83" spans="1:4">
      <c r="C83" s="186"/>
      <c r="D83" s="174"/>
    </row>
    <row r="84" spans="1:4">
      <c r="C84" s="186"/>
      <c r="D84" s="174"/>
    </row>
    <row r="85" spans="1:4">
      <c r="C85" s="186"/>
      <c r="D85" s="174"/>
    </row>
    <row r="86" spans="1:4">
      <c r="C86" s="186"/>
      <c r="D86" s="174"/>
    </row>
    <row r="87" spans="1:4">
      <c r="C87" s="186"/>
      <c r="D87" s="174"/>
    </row>
    <row r="88" spans="1:4">
      <c r="C88" s="186"/>
      <c r="D88" s="174"/>
    </row>
    <row r="89" spans="1:4">
      <c r="C89" s="186"/>
      <c r="D89" s="174"/>
    </row>
    <row r="90" spans="1:4">
      <c r="C90" s="186"/>
      <c r="D90" s="174"/>
    </row>
    <row r="91" spans="1:4">
      <c r="C91" s="186"/>
      <c r="D91" s="174"/>
    </row>
    <row r="92" spans="1:4">
      <c r="C92" s="186"/>
      <c r="D92" s="174"/>
    </row>
    <row r="93" spans="1:4">
      <c r="C93" s="186"/>
      <c r="D93" s="174"/>
    </row>
    <row r="94" spans="1:4" s="192" customFormat="1">
      <c r="A94" s="188"/>
      <c r="C94" s="186"/>
      <c r="D94" s="174"/>
    </row>
    <row r="95" spans="1:4" s="192" customFormat="1">
      <c r="A95" s="188"/>
      <c r="C95" s="186"/>
      <c r="D95" s="174"/>
    </row>
    <row r="96" spans="1:4" s="192" customFormat="1">
      <c r="A96" s="188"/>
      <c r="C96" s="186"/>
      <c r="D96" s="174"/>
    </row>
    <row r="97" spans="1:4" s="192" customFormat="1">
      <c r="A97" s="188"/>
      <c r="C97" s="186"/>
      <c r="D97" s="174"/>
    </row>
    <row r="98" spans="1:4" s="192" customFormat="1">
      <c r="A98" s="188"/>
      <c r="C98" s="186"/>
      <c r="D98" s="174"/>
    </row>
    <row r="99" spans="1:4" s="192" customFormat="1">
      <c r="A99" s="188"/>
      <c r="C99" s="186"/>
      <c r="D99" s="174"/>
    </row>
    <row r="100" spans="1:4" s="192" customFormat="1">
      <c r="A100" s="188"/>
      <c r="C100" s="186"/>
      <c r="D100" s="174"/>
    </row>
    <row r="101" spans="1:4" s="192" customFormat="1">
      <c r="A101" s="188"/>
      <c r="C101" s="186"/>
      <c r="D101" s="174"/>
    </row>
    <row r="102" spans="1:4" s="192" customFormat="1">
      <c r="A102" s="188"/>
      <c r="C102" s="186"/>
      <c r="D102" s="174"/>
    </row>
    <row r="103" spans="1:4" s="192" customFormat="1">
      <c r="A103" s="188"/>
      <c r="C103" s="186"/>
      <c r="D103" s="174"/>
    </row>
    <row r="104" spans="1:4">
      <c r="C104" s="186"/>
      <c r="D104" s="174"/>
    </row>
    <row r="105" spans="1:4">
      <c r="C105" s="186"/>
      <c r="D105" s="174"/>
    </row>
    <row r="106" spans="1:4">
      <c r="C106" s="186"/>
      <c r="D106" s="174"/>
    </row>
    <row r="107" spans="1:4" s="194" customFormat="1">
      <c r="A107" s="167"/>
      <c r="B107" s="176"/>
      <c r="C107" s="186"/>
      <c r="D107" s="174"/>
    </row>
    <row r="108" spans="1:4" s="194" customFormat="1">
      <c r="A108" s="167"/>
      <c r="B108" s="176"/>
      <c r="C108" s="186"/>
      <c r="D108" s="174"/>
    </row>
    <row r="109" spans="1:4" s="194" customFormat="1">
      <c r="A109" s="167"/>
      <c r="B109" s="176"/>
      <c r="C109" s="186"/>
      <c r="D109" s="174"/>
    </row>
    <row r="110" spans="1:4" s="194" customFormat="1">
      <c r="A110" s="167"/>
      <c r="C110" s="186"/>
      <c r="D110" s="174"/>
    </row>
    <row r="111" spans="1:4" s="194" customFormat="1">
      <c r="A111" s="167"/>
      <c r="B111" s="176"/>
      <c r="C111" s="186"/>
      <c r="D111" s="174"/>
    </row>
    <row r="112" spans="1:4" s="194" customFormat="1">
      <c r="A112" s="175"/>
      <c r="B112" s="176"/>
      <c r="C112" s="186"/>
      <c r="D112" s="174"/>
    </row>
    <row r="113" spans="1:4" s="194" customFormat="1">
      <c r="A113" s="167"/>
      <c r="C113" s="186"/>
      <c r="D113" s="174"/>
    </row>
    <row r="114" spans="1:4" s="194" customFormat="1">
      <c r="A114" s="175"/>
      <c r="B114" s="176"/>
      <c r="C114" s="186"/>
      <c r="D114" s="174"/>
    </row>
    <row r="115" spans="1:4" s="194" customFormat="1">
      <c r="A115" s="195"/>
      <c r="C115" s="186"/>
      <c r="D115" s="174"/>
    </row>
    <row r="116" spans="1:4" s="194" customFormat="1">
      <c r="A116" s="167"/>
      <c r="B116" s="176"/>
      <c r="C116" s="186"/>
      <c r="D116" s="174"/>
    </row>
    <row r="117" spans="1:4" s="194" customFormat="1">
      <c r="A117" s="167"/>
      <c r="B117" s="176"/>
      <c r="C117" s="186"/>
      <c r="D117" s="174"/>
    </row>
    <row r="118" spans="1:4" s="194" customFormat="1">
      <c r="A118" s="196"/>
      <c r="B118" s="176"/>
      <c r="C118" s="186"/>
      <c r="D118" s="174"/>
    </row>
    <row r="119" spans="1:4" s="191" customFormat="1">
      <c r="A119" s="188"/>
      <c r="B119" s="189"/>
      <c r="C119" s="190"/>
      <c r="D119" s="174"/>
    </row>
    <row r="120" spans="1:4">
      <c r="D120" s="174"/>
    </row>
    <row r="121" spans="1:4">
      <c r="B121" s="176"/>
      <c r="C121" s="186"/>
      <c r="D121" s="174"/>
    </row>
    <row r="122" spans="1:4">
      <c r="C122" s="186"/>
      <c r="D122" s="174"/>
    </row>
    <row r="123" spans="1:4">
      <c r="C123" s="186"/>
      <c r="D123" s="174"/>
    </row>
    <row r="124" spans="1:4" s="194" customFormat="1">
      <c r="A124" s="167"/>
      <c r="B124" s="176"/>
      <c r="C124" s="186"/>
      <c r="D124" s="174"/>
    </row>
    <row r="125" spans="1:4" s="194" customFormat="1">
      <c r="A125" s="167"/>
      <c r="B125" s="176"/>
      <c r="C125" s="186"/>
      <c r="D125" s="174"/>
    </row>
    <row r="126" spans="1:4" s="194" customFormat="1">
      <c r="A126" s="167"/>
      <c r="B126" s="176"/>
      <c r="C126" s="186"/>
      <c r="D126" s="174"/>
    </row>
    <row r="127" spans="1:4" s="194" customFormat="1">
      <c r="A127" s="167"/>
      <c r="B127" s="176"/>
      <c r="C127" s="186"/>
      <c r="D127" s="174"/>
    </row>
    <row r="128" spans="1:4" s="194" customFormat="1">
      <c r="A128" s="167"/>
      <c r="B128" s="176"/>
      <c r="C128" s="186"/>
      <c r="D128" s="174"/>
    </row>
    <row r="129" spans="1:4" s="194" customFormat="1">
      <c r="A129" s="175"/>
      <c r="B129" s="176"/>
      <c r="C129" s="186"/>
      <c r="D129" s="174"/>
    </row>
    <row r="130" spans="1:4" s="194" customFormat="1">
      <c r="A130" s="167"/>
      <c r="B130" s="176"/>
      <c r="C130" s="186"/>
      <c r="D130" s="174"/>
    </row>
    <row r="131" spans="1:4" s="194" customFormat="1">
      <c r="A131" s="167"/>
      <c r="B131" s="176"/>
      <c r="C131" s="186"/>
      <c r="D131" s="174"/>
    </row>
    <row r="132" spans="1:4" s="194" customFormat="1">
      <c r="A132" s="196"/>
      <c r="B132" s="176"/>
      <c r="C132" s="186"/>
      <c r="D132" s="174"/>
    </row>
    <row r="133" spans="1:4" s="194" customFormat="1">
      <c r="A133" s="167"/>
      <c r="B133" s="176"/>
      <c r="C133" s="186"/>
      <c r="D133" s="174"/>
    </row>
    <row r="134" spans="1:4" s="194" customFormat="1">
      <c r="A134" s="167"/>
      <c r="B134" s="176"/>
      <c r="C134" s="186"/>
      <c r="D134" s="174"/>
    </row>
    <row r="135" spans="1:4" s="194" customFormat="1">
      <c r="A135" s="167"/>
      <c r="B135" s="176"/>
      <c r="C135" s="186"/>
      <c r="D135" s="174"/>
    </row>
    <row r="136" spans="1:4" s="194" customFormat="1">
      <c r="A136" s="167"/>
      <c r="B136" s="176"/>
      <c r="C136" s="186"/>
      <c r="D136" s="174"/>
    </row>
    <row r="137" spans="1:4" s="194" customFormat="1">
      <c r="A137" s="175"/>
      <c r="B137" s="176"/>
      <c r="C137" s="186"/>
      <c r="D137" s="174"/>
    </row>
    <row r="138" spans="1:4" s="194" customFormat="1">
      <c r="A138" s="175"/>
      <c r="B138" s="176"/>
      <c r="C138" s="186"/>
      <c r="D138" s="174"/>
    </row>
    <row r="139" spans="1:4" s="194" customFormat="1">
      <c r="A139" s="167"/>
      <c r="B139" s="176"/>
      <c r="C139" s="186"/>
      <c r="D139" s="174"/>
    </row>
    <row r="140" spans="1:4" s="194" customFormat="1">
      <c r="A140" s="167"/>
      <c r="B140" s="176"/>
      <c r="C140" s="186"/>
      <c r="D140" s="174"/>
    </row>
    <row r="141" spans="1:4" s="194" customFormat="1">
      <c r="A141" s="167"/>
      <c r="B141" s="176"/>
      <c r="C141" s="186"/>
      <c r="D141" s="174"/>
    </row>
    <row r="142" spans="1:4" s="194" customFormat="1">
      <c r="A142" s="175"/>
      <c r="B142" s="176"/>
      <c r="C142" s="186"/>
      <c r="D142" s="174"/>
    </row>
    <row r="143" spans="1:4" s="194" customFormat="1">
      <c r="A143" s="175"/>
      <c r="B143" s="176"/>
      <c r="C143" s="186"/>
      <c r="D143" s="174"/>
    </row>
    <row r="144" spans="1:4" s="194" customFormat="1">
      <c r="A144" s="196"/>
      <c r="B144" s="176"/>
      <c r="C144" s="186"/>
      <c r="D144" s="174"/>
    </row>
    <row r="145" spans="1:4" s="194" customFormat="1">
      <c r="A145" s="175"/>
      <c r="B145" s="176"/>
      <c r="C145" s="186"/>
      <c r="D145" s="174"/>
    </row>
    <row r="146" spans="1:4" s="194" customFormat="1">
      <c r="A146" s="175"/>
      <c r="B146" s="176"/>
      <c r="C146" s="186"/>
      <c r="D146" s="174"/>
    </row>
    <row r="147" spans="1:4" s="194" customFormat="1">
      <c r="A147" s="196"/>
      <c r="B147" s="176"/>
      <c r="C147" s="186"/>
      <c r="D147" s="174"/>
    </row>
    <row r="148" spans="1:4" s="194" customFormat="1">
      <c r="A148" s="175"/>
      <c r="B148" s="176"/>
      <c r="C148" s="186"/>
      <c r="D148" s="174"/>
    </row>
    <row r="149" spans="1:4" s="194" customFormat="1">
      <c r="A149" s="175"/>
      <c r="B149" s="176"/>
      <c r="C149" s="186"/>
      <c r="D149" s="174"/>
    </row>
    <row r="150" spans="1:4" s="194" customFormat="1">
      <c r="A150" s="175"/>
      <c r="C150" s="186"/>
      <c r="D150" s="174"/>
    </row>
    <row r="151" spans="1:4" s="194" customFormat="1">
      <c r="A151" s="167"/>
      <c r="B151" s="176"/>
      <c r="C151" s="186"/>
      <c r="D151" s="174"/>
    </row>
    <row r="152" spans="1:4" s="194" customFormat="1">
      <c r="A152" s="167"/>
      <c r="B152" s="176"/>
      <c r="C152" s="186"/>
      <c r="D152" s="174"/>
    </row>
    <row r="153" spans="1:4" s="194" customFormat="1">
      <c r="A153" s="167"/>
      <c r="B153" s="176"/>
      <c r="C153" s="186"/>
      <c r="D153" s="174"/>
    </row>
    <row r="154" spans="1:4" s="194" customFormat="1">
      <c r="A154" s="167"/>
      <c r="B154" s="176"/>
      <c r="C154" s="186"/>
      <c r="D154" s="174"/>
    </row>
    <row r="155" spans="1:4" s="194" customFormat="1">
      <c r="A155" s="167"/>
      <c r="B155" s="176"/>
      <c r="C155" s="186"/>
      <c r="D155" s="174"/>
    </row>
    <row r="156" spans="1:4" s="194" customFormat="1">
      <c r="A156" s="167"/>
      <c r="B156" s="176"/>
      <c r="C156" s="186"/>
      <c r="D156" s="174"/>
    </row>
    <row r="157" spans="1:4" s="194" customFormat="1">
      <c r="A157" s="175"/>
      <c r="B157" s="176"/>
      <c r="C157" s="186"/>
      <c r="D157" s="174"/>
    </row>
    <row r="158" spans="1:4" s="194" customFormat="1">
      <c r="A158" s="175"/>
      <c r="B158" s="176"/>
      <c r="C158" s="186"/>
      <c r="D158" s="174"/>
    </row>
    <row r="159" spans="1:4" s="194" customFormat="1">
      <c r="A159" s="167"/>
      <c r="B159" s="176"/>
      <c r="C159" s="186"/>
      <c r="D159" s="174"/>
    </row>
    <row r="160" spans="1:4" s="194" customFormat="1">
      <c r="A160" s="167"/>
      <c r="B160" s="176"/>
      <c r="C160" s="186"/>
      <c r="D160" s="174"/>
    </row>
    <row r="161" spans="1:4" s="194" customFormat="1">
      <c r="A161" s="167"/>
      <c r="B161" s="176"/>
      <c r="C161" s="186"/>
      <c r="D161" s="174"/>
    </row>
    <row r="162" spans="1:4" s="194" customFormat="1">
      <c r="A162" s="167"/>
      <c r="B162" s="176"/>
      <c r="C162" s="186"/>
      <c r="D162" s="174"/>
    </row>
    <row r="163" spans="1:4" s="194" customFormat="1">
      <c r="A163" s="167"/>
      <c r="B163" s="176"/>
      <c r="C163" s="186"/>
      <c r="D163" s="174"/>
    </row>
    <row r="164" spans="1:4" s="194" customFormat="1">
      <c r="A164" s="167"/>
      <c r="B164" s="176"/>
      <c r="C164" s="186"/>
      <c r="D164" s="174"/>
    </row>
    <row r="165" spans="1:4" s="194" customFormat="1">
      <c r="A165" s="167"/>
      <c r="B165" s="176"/>
      <c r="C165" s="186"/>
      <c r="D165" s="174"/>
    </row>
    <row r="166" spans="1:4" s="194" customFormat="1">
      <c r="A166" s="167"/>
      <c r="B166" s="176"/>
      <c r="C166" s="186"/>
      <c r="D166" s="174"/>
    </row>
    <row r="167" spans="1:4" s="194" customFormat="1">
      <c r="A167" s="167"/>
      <c r="B167" s="176"/>
      <c r="C167" s="186"/>
      <c r="D167" s="174"/>
    </row>
    <row r="168" spans="1:4" s="194" customFormat="1">
      <c r="A168" s="167"/>
      <c r="B168" s="176"/>
      <c r="C168" s="186"/>
      <c r="D168" s="174"/>
    </row>
    <row r="169" spans="1:4" s="194" customFormat="1">
      <c r="A169" s="167"/>
      <c r="B169" s="176"/>
      <c r="C169" s="186"/>
      <c r="D169" s="174"/>
    </row>
    <row r="170" spans="1:4" s="194" customFormat="1">
      <c r="A170" s="167"/>
      <c r="B170" s="176"/>
      <c r="C170" s="186"/>
      <c r="D170" s="174"/>
    </row>
    <row r="171" spans="1:4" s="194" customFormat="1">
      <c r="A171" s="167"/>
      <c r="B171" s="176"/>
      <c r="C171" s="186"/>
      <c r="D171" s="174"/>
    </row>
    <row r="172" spans="1:4" s="194" customFormat="1">
      <c r="A172" s="167"/>
      <c r="B172" s="176"/>
      <c r="C172" s="186"/>
      <c r="D172" s="174"/>
    </row>
    <row r="173" spans="1:4" s="194" customFormat="1">
      <c r="A173" s="167"/>
      <c r="B173" s="176"/>
      <c r="C173" s="186"/>
      <c r="D173" s="174"/>
    </row>
    <row r="174" spans="1:4" s="194" customFormat="1">
      <c r="A174" s="167"/>
      <c r="B174" s="176"/>
      <c r="C174" s="186"/>
      <c r="D174" s="174"/>
    </row>
    <row r="175" spans="1:4" s="194" customFormat="1">
      <c r="A175" s="167"/>
      <c r="C175" s="186"/>
      <c r="D175" s="174"/>
    </row>
    <row r="176" spans="1:4" s="194" customFormat="1">
      <c r="A176" s="167"/>
      <c r="B176" s="176"/>
      <c r="C176" s="186"/>
      <c r="D176" s="174"/>
    </row>
    <row r="177" spans="1:4" s="194" customFormat="1">
      <c r="A177" s="175"/>
      <c r="B177" s="176"/>
      <c r="C177" s="186"/>
      <c r="D177" s="174"/>
    </row>
    <row r="178" spans="1:4" s="194" customFormat="1">
      <c r="A178" s="167"/>
      <c r="C178" s="186"/>
      <c r="D178" s="174"/>
    </row>
    <row r="179" spans="1:4" s="194" customFormat="1">
      <c r="A179" s="175"/>
      <c r="B179" s="176"/>
      <c r="C179" s="186"/>
      <c r="D179" s="174"/>
    </row>
    <row r="180" spans="1:4" s="194" customFormat="1">
      <c r="A180" s="195"/>
      <c r="C180" s="186"/>
      <c r="D180" s="174"/>
    </row>
    <row r="181" spans="1:4" s="191" customFormat="1">
      <c r="A181" s="188"/>
      <c r="B181" s="189"/>
      <c r="C181" s="190"/>
      <c r="D181" s="174"/>
    </row>
    <row r="182" spans="1:4">
      <c r="D182" s="174"/>
    </row>
    <row r="183" spans="1:4" s="194" customFormat="1">
      <c r="A183" s="167"/>
      <c r="B183" s="176"/>
      <c r="C183" s="186"/>
      <c r="D183" s="174"/>
    </row>
    <row r="184" spans="1:4" s="194" customFormat="1">
      <c r="A184" s="167"/>
      <c r="B184" s="176"/>
      <c r="C184" s="186"/>
      <c r="D184" s="174"/>
    </row>
    <row r="185" spans="1:4" s="194" customFormat="1">
      <c r="A185" s="167"/>
      <c r="B185" s="176"/>
      <c r="C185" s="186"/>
      <c r="D185" s="174"/>
    </row>
    <row r="186" spans="1:4" s="194" customFormat="1">
      <c r="A186" s="167"/>
      <c r="B186" s="176"/>
      <c r="C186" s="186"/>
      <c r="D186" s="174"/>
    </row>
    <row r="187" spans="1:4" s="194" customFormat="1">
      <c r="A187" s="167"/>
      <c r="B187" s="176"/>
      <c r="C187" s="186"/>
      <c r="D187" s="174"/>
    </row>
    <row r="188" spans="1:4" s="194" customFormat="1">
      <c r="A188" s="175"/>
      <c r="B188" s="176"/>
      <c r="C188" s="186"/>
      <c r="D188" s="174"/>
    </row>
    <row r="189" spans="1:4" s="194" customFormat="1">
      <c r="A189" s="167"/>
      <c r="B189" s="176"/>
      <c r="C189" s="186"/>
      <c r="D189" s="174"/>
    </row>
    <row r="190" spans="1:4" s="194" customFormat="1">
      <c r="A190" s="167"/>
      <c r="B190" s="176"/>
      <c r="C190" s="186"/>
      <c r="D190" s="174"/>
    </row>
    <row r="191" spans="1:4" s="194" customFormat="1">
      <c r="A191" s="167"/>
      <c r="B191" s="176"/>
      <c r="C191" s="186"/>
      <c r="D191" s="174"/>
    </row>
    <row r="192" spans="1:4" s="194" customFormat="1">
      <c r="A192" s="167"/>
      <c r="B192" s="176"/>
      <c r="C192" s="186"/>
      <c r="D192" s="174"/>
    </row>
    <row r="193" spans="1:4" s="194" customFormat="1">
      <c r="A193" s="175"/>
      <c r="B193" s="176"/>
      <c r="C193" s="186"/>
      <c r="D193" s="174"/>
    </row>
    <row r="194" spans="1:4" s="194" customFormat="1">
      <c r="A194" s="175"/>
      <c r="B194" s="176"/>
      <c r="C194" s="186"/>
      <c r="D194" s="174"/>
    </row>
    <row r="195" spans="1:4" s="194" customFormat="1">
      <c r="A195" s="175"/>
      <c r="B195" s="176"/>
      <c r="C195" s="186"/>
      <c r="D195" s="174"/>
    </row>
    <row r="196" spans="1:4" s="194" customFormat="1">
      <c r="A196" s="175"/>
      <c r="B196" s="176"/>
      <c r="C196" s="186"/>
      <c r="D196" s="174"/>
    </row>
    <row r="197" spans="1:4" s="194" customFormat="1">
      <c r="A197" s="175"/>
      <c r="B197" s="176"/>
      <c r="C197" s="186"/>
      <c r="D197" s="174"/>
    </row>
    <row r="198" spans="1:4" s="194" customFormat="1">
      <c r="A198" s="196"/>
      <c r="B198" s="176"/>
      <c r="C198" s="186"/>
      <c r="D198" s="174"/>
    </row>
    <row r="199" spans="1:4" s="194" customFormat="1">
      <c r="A199" s="175"/>
      <c r="B199" s="176"/>
      <c r="C199" s="186"/>
      <c r="D199" s="174"/>
    </row>
    <row r="200" spans="1:4" s="194" customFormat="1">
      <c r="A200" s="175"/>
      <c r="B200" s="176"/>
      <c r="C200" s="186"/>
      <c r="D200" s="174"/>
    </row>
    <row r="201" spans="1:4" s="194" customFormat="1">
      <c r="A201" s="196"/>
      <c r="B201" s="176"/>
      <c r="C201" s="186"/>
      <c r="D201" s="174"/>
    </row>
    <row r="202" spans="1:4" s="194" customFormat="1">
      <c r="A202" s="175"/>
      <c r="B202" s="176"/>
      <c r="C202" s="186"/>
      <c r="D202" s="174"/>
    </row>
    <row r="203" spans="1:4" s="194" customFormat="1">
      <c r="A203" s="175"/>
      <c r="B203" s="176"/>
      <c r="C203" s="186"/>
      <c r="D203" s="174"/>
    </row>
    <row r="204" spans="1:4" s="194" customFormat="1">
      <c r="A204" s="175"/>
      <c r="C204" s="186"/>
      <c r="D204" s="174"/>
    </row>
    <row r="205" spans="1:4" s="194" customFormat="1">
      <c r="A205" s="167"/>
      <c r="B205" s="176"/>
      <c r="C205" s="186"/>
      <c r="D205" s="174"/>
    </row>
    <row r="206" spans="1:4" s="194" customFormat="1">
      <c r="A206" s="167"/>
      <c r="B206" s="176"/>
      <c r="C206" s="186"/>
      <c r="D206" s="174"/>
    </row>
    <row r="207" spans="1:4" s="194" customFormat="1">
      <c r="A207" s="167"/>
      <c r="B207" s="176"/>
      <c r="C207" s="186"/>
      <c r="D207" s="174"/>
    </row>
    <row r="208" spans="1:4" s="194" customFormat="1">
      <c r="A208" s="167"/>
      <c r="B208" s="176"/>
      <c r="C208" s="186"/>
      <c r="D208" s="174"/>
    </row>
    <row r="209" spans="1:4" s="194" customFormat="1">
      <c r="A209" s="167"/>
      <c r="B209" s="176"/>
      <c r="C209" s="186"/>
      <c r="D209" s="174"/>
    </row>
    <row r="210" spans="1:4" s="194" customFormat="1">
      <c r="A210" s="167"/>
      <c r="B210" s="176"/>
      <c r="C210" s="186"/>
      <c r="D210" s="174"/>
    </row>
    <row r="211" spans="1:4" s="194" customFormat="1">
      <c r="A211" s="175"/>
      <c r="B211" s="176"/>
      <c r="C211" s="186"/>
      <c r="D211" s="174"/>
    </row>
    <row r="212" spans="1:4" s="194" customFormat="1">
      <c r="A212" s="175"/>
      <c r="B212" s="176"/>
      <c r="C212" s="186"/>
      <c r="D212" s="174"/>
    </row>
    <row r="213" spans="1:4" s="194" customFormat="1">
      <c r="A213" s="167"/>
      <c r="B213" s="176"/>
      <c r="C213" s="186"/>
      <c r="D213" s="174"/>
    </row>
    <row r="214" spans="1:4" s="194" customFormat="1">
      <c r="A214" s="167"/>
      <c r="B214" s="176"/>
      <c r="C214" s="186"/>
      <c r="D214" s="174"/>
    </row>
    <row r="215" spans="1:4" s="194" customFormat="1">
      <c r="A215" s="167"/>
      <c r="B215" s="176"/>
      <c r="C215" s="186"/>
      <c r="D215" s="174"/>
    </row>
    <row r="216" spans="1:4" s="194" customFormat="1">
      <c r="A216" s="167"/>
      <c r="B216" s="176"/>
      <c r="C216" s="186"/>
      <c r="D216" s="174"/>
    </row>
    <row r="217" spans="1:4" s="194" customFormat="1">
      <c r="A217" s="167"/>
      <c r="B217" s="176"/>
      <c r="C217" s="186"/>
      <c r="D217" s="174"/>
    </row>
    <row r="218" spans="1:4" s="194" customFormat="1">
      <c r="A218" s="167"/>
      <c r="B218" s="176"/>
      <c r="C218" s="186"/>
      <c r="D218" s="174"/>
    </row>
    <row r="219" spans="1:4" s="194" customFormat="1">
      <c r="A219" s="167"/>
      <c r="B219" s="176"/>
      <c r="C219" s="186"/>
      <c r="D219" s="174"/>
    </row>
    <row r="220" spans="1:4" s="194" customFormat="1">
      <c r="A220" s="167"/>
      <c r="B220" s="176"/>
      <c r="C220" s="186"/>
      <c r="D220" s="174"/>
    </row>
    <row r="221" spans="1:4" s="194" customFormat="1">
      <c r="A221" s="167"/>
      <c r="B221" s="176"/>
      <c r="C221" s="186"/>
      <c r="D221" s="174"/>
    </row>
    <row r="222" spans="1:4" s="194" customFormat="1">
      <c r="A222" s="167"/>
      <c r="B222" s="176"/>
      <c r="C222" s="186"/>
      <c r="D222" s="174"/>
    </row>
    <row r="223" spans="1:4" s="194" customFormat="1">
      <c r="A223" s="167"/>
      <c r="B223" s="176"/>
      <c r="C223" s="186"/>
      <c r="D223" s="174"/>
    </row>
    <row r="224" spans="1:4" s="194" customFormat="1">
      <c r="A224" s="167"/>
      <c r="B224" s="176"/>
      <c r="C224" s="186"/>
      <c r="D224" s="174"/>
    </row>
    <row r="225" spans="1:4" s="194" customFormat="1">
      <c r="A225" s="167"/>
      <c r="B225" s="176"/>
      <c r="C225" s="186"/>
      <c r="D225" s="174"/>
    </row>
    <row r="226" spans="1:4" s="194" customFormat="1">
      <c r="A226" s="167"/>
      <c r="B226" s="176"/>
      <c r="C226" s="186"/>
      <c r="D226" s="174"/>
    </row>
    <row r="227" spans="1:4" s="194" customFormat="1">
      <c r="A227" s="167"/>
      <c r="B227" s="176"/>
      <c r="C227" s="186"/>
      <c r="D227" s="174"/>
    </row>
    <row r="228" spans="1:4" s="194" customFormat="1">
      <c r="A228" s="167"/>
      <c r="B228" s="176"/>
      <c r="C228" s="186"/>
      <c r="D228" s="174"/>
    </row>
    <row r="229" spans="1:4" s="194" customFormat="1">
      <c r="A229" s="167"/>
      <c r="C229" s="186"/>
      <c r="D229" s="174"/>
    </row>
    <row r="230" spans="1:4" s="194" customFormat="1">
      <c r="A230" s="167"/>
      <c r="B230" s="176"/>
      <c r="C230" s="186"/>
      <c r="D230" s="174"/>
    </row>
    <row r="231" spans="1:4" s="194" customFormat="1">
      <c r="A231" s="175"/>
      <c r="B231" s="176"/>
      <c r="C231" s="186"/>
      <c r="D231" s="174"/>
    </row>
    <row r="232" spans="1:4" s="194" customFormat="1">
      <c r="A232" s="167"/>
      <c r="C232" s="186"/>
      <c r="D232" s="174"/>
    </row>
    <row r="233" spans="1:4" s="194" customFormat="1">
      <c r="A233" s="175"/>
      <c r="B233" s="176"/>
      <c r="C233" s="186"/>
      <c r="D233" s="174"/>
    </row>
    <row r="234" spans="1:4" s="194" customFormat="1">
      <c r="A234" s="195"/>
      <c r="C234" s="186"/>
      <c r="D234" s="174"/>
    </row>
    <row r="235" spans="1:4" s="194" customFormat="1">
      <c r="A235" s="167"/>
      <c r="B235" s="176"/>
      <c r="C235" s="186"/>
      <c r="D235" s="174"/>
    </row>
    <row r="236" spans="1:4" s="194" customFormat="1">
      <c r="A236" s="167"/>
      <c r="B236" s="176"/>
      <c r="C236" s="186"/>
      <c r="D236" s="174"/>
    </row>
    <row r="237" spans="1:4" s="194" customFormat="1">
      <c r="A237" s="196"/>
      <c r="B237" s="176"/>
      <c r="C237" s="186"/>
      <c r="D237" s="174"/>
    </row>
    <row r="238" spans="1:4" s="191" customFormat="1">
      <c r="A238" s="188"/>
      <c r="B238" s="189"/>
      <c r="C238" s="186"/>
      <c r="D238" s="174"/>
    </row>
    <row r="239" spans="1:4">
      <c r="C239" s="186"/>
      <c r="D239" s="174"/>
    </row>
    <row r="240" spans="1:4">
      <c r="B240" s="194"/>
      <c r="C240" s="186"/>
      <c r="D240" s="174"/>
    </row>
    <row r="241" spans="1:4">
      <c r="C241" s="186"/>
      <c r="D241" s="174"/>
    </row>
    <row r="242" spans="1:4">
      <c r="C242" s="186"/>
      <c r="D242" s="174"/>
    </row>
    <row r="243" spans="1:4">
      <c r="B243" s="194"/>
      <c r="C243" s="186"/>
      <c r="D243" s="174"/>
    </row>
    <row r="244" spans="1:4">
      <c r="B244" s="194"/>
      <c r="C244" s="186"/>
      <c r="D244" s="174"/>
    </row>
    <row r="245" spans="1:4">
      <c r="B245" s="194"/>
      <c r="C245" s="186"/>
      <c r="D245" s="174"/>
    </row>
    <row r="246" spans="1:4">
      <c r="B246" s="194"/>
      <c r="C246" s="186"/>
      <c r="D246" s="174"/>
    </row>
    <row r="247" spans="1:4">
      <c r="D247" s="174"/>
    </row>
    <row r="248" spans="1:4">
      <c r="D248" s="174"/>
    </row>
    <row r="250" spans="1:4">
      <c r="D250" s="197"/>
    </row>
    <row r="253" spans="1:4">
      <c r="B253" s="168"/>
      <c r="C253" s="169"/>
      <c r="D253" s="168"/>
    </row>
    <row r="254" spans="1:4" s="192" customFormat="1">
      <c r="A254" s="188"/>
      <c r="C254" s="140"/>
      <c r="D254" s="174"/>
    </row>
    <row r="255" spans="1:4" s="192" customFormat="1">
      <c r="A255" s="188"/>
      <c r="C255" s="140"/>
      <c r="D255" s="174"/>
    </row>
    <row r="256" spans="1:4" s="172" customFormat="1">
      <c r="A256" s="171"/>
      <c r="C256" s="173"/>
      <c r="D256" s="174"/>
    </row>
    <row r="257" spans="1:4" s="172" customFormat="1">
      <c r="A257" s="171"/>
      <c r="C257" s="173"/>
      <c r="D257" s="174"/>
    </row>
    <row r="258" spans="1:4" s="176" customFormat="1">
      <c r="A258" s="175"/>
      <c r="C258" s="186"/>
      <c r="D258" s="174"/>
    </row>
    <row r="259" spans="1:4" s="176" customFormat="1">
      <c r="A259" s="175"/>
      <c r="C259" s="186"/>
      <c r="D259" s="174"/>
    </row>
    <row r="260" spans="1:4" s="176" customFormat="1">
      <c r="A260" s="175"/>
      <c r="C260" s="186"/>
      <c r="D260" s="174"/>
    </row>
    <row r="261" spans="1:4" s="176" customFormat="1">
      <c r="A261" s="175"/>
      <c r="C261" s="186"/>
      <c r="D261" s="174"/>
    </row>
    <row r="262" spans="1:4" s="176" customFormat="1">
      <c r="A262" s="175"/>
      <c r="C262" s="186"/>
      <c r="D262" s="174"/>
    </row>
    <row r="263" spans="1:4" s="176" customFormat="1">
      <c r="A263" s="175"/>
      <c r="C263" s="186"/>
      <c r="D263" s="174"/>
    </row>
    <row r="264" spans="1:4" s="176" customFormat="1">
      <c r="A264" s="175"/>
      <c r="C264" s="186"/>
      <c r="D264" s="174"/>
    </row>
    <row r="265" spans="1:4" s="176" customFormat="1">
      <c r="A265" s="175"/>
      <c r="C265" s="186"/>
      <c r="D265" s="174"/>
    </row>
    <row r="266" spans="1:4" s="176" customFormat="1">
      <c r="A266" s="175"/>
      <c r="C266" s="186"/>
      <c r="D266" s="174"/>
    </row>
    <row r="267" spans="1:4" s="176" customFormat="1">
      <c r="A267" s="175"/>
      <c r="C267" s="186"/>
      <c r="D267" s="174"/>
    </row>
    <row r="268" spans="1:4" s="176" customFormat="1">
      <c r="A268" s="175"/>
      <c r="C268" s="186"/>
      <c r="D268" s="174"/>
    </row>
    <row r="269" spans="1:4" s="176" customFormat="1">
      <c r="A269" s="175"/>
      <c r="C269" s="186"/>
      <c r="D269" s="174"/>
    </row>
    <row r="270" spans="1:4" s="176" customFormat="1">
      <c r="A270" s="175"/>
      <c r="C270" s="186"/>
      <c r="D270" s="174"/>
    </row>
    <row r="271" spans="1:4" s="176" customFormat="1">
      <c r="A271" s="175"/>
      <c r="C271" s="186"/>
      <c r="D271" s="174"/>
    </row>
    <row r="272" spans="1:4" s="176" customFormat="1">
      <c r="A272" s="175"/>
      <c r="C272" s="186"/>
      <c r="D272" s="174"/>
    </row>
    <row r="273" spans="1:4" s="176" customFormat="1">
      <c r="A273" s="175"/>
      <c r="C273" s="186"/>
      <c r="D273" s="174"/>
    </row>
    <row r="274" spans="1:4" s="176" customFormat="1">
      <c r="A274" s="175"/>
      <c r="C274" s="186"/>
      <c r="D274" s="174"/>
    </row>
    <row r="275" spans="1:4" s="176" customFormat="1">
      <c r="A275" s="175"/>
      <c r="C275" s="186"/>
      <c r="D275" s="174"/>
    </row>
    <row r="276" spans="1:4" s="176" customFormat="1">
      <c r="A276" s="175"/>
      <c r="C276" s="186"/>
      <c r="D276" s="174"/>
    </row>
    <row r="277" spans="1:4" s="176" customFormat="1">
      <c r="A277" s="175"/>
      <c r="C277" s="186"/>
      <c r="D277" s="174"/>
    </row>
    <row r="278" spans="1:4" s="176" customFormat="1">
      <c r="A278" s="175"/>
      <c r="C278" s="186"/>
      <c r="D278" s="174"/>
    </row>
    <row r="279" spans="1:4">
      <c r="C279" s="186"/>
      <c r="D279" s="174"/>
    </row>
    <row r="280" spans="1:4">
      <c r="C280" s="186"/>
      <c r="D280" s="174"/>
    </row>
    <row r="281" spans="1:4">
      <c r="C281" s="186"/>
      <c r="D281" s="174"/>
    </row>
    <row r="282" spans="1:4" s="176" customFormat="1">
      <c r="A282" s="175"/>
      <c r="C282" s="186"/>
      <c r="D282" s="174"/>
    </row>
    <row r="283" spans="1:4" s="176" customFormat="1">
      <c r="A283" s="175"/>
      <c r="C283" s="186"/>
      <c r="D283" s="174"/>
    </row>
    <row r="284" spans="1:4" s="176" customFormat="1">
      <c r="A284" s="175"/>
      <c r="C284" s="186"/>
      <c r="D284" s="174"/>
    </row>
    <row r="285" spans="1:4" s="176" customFormat="1">
      <c r="A285" s="175"/>
      <c r="B285" s="172"/>
      <c r="C285" s="186"/>
      <c r="D285" s="174"/>
    </row>
    <row r="286" spans="1:4" s="176" customFormat="1">
      <c r="A286" s="175"/>
      <c r="B286" s="172"/>
      <c r="C286" s="186"/>
      <c r="D286" s="174"/>
    </row>
    <row r="287" spans="1:4" s="176" customFormat="1">
      <c r="A287" s="175"/>
      <c r="B287" s="172"/>
      <c r="C287" s="186"/>
      <c r="D287" s="174"/>
    </row>
    <row r="288" spans="1:4" s="176" customFormat="1">
      <c r="A288" s="175"/>
      <c r="B288" s="172"/>
      <c r="C288" s="186"/>
      <c r="D288" s="174"/>
    </row>
    <row r="289" spans="1:4" s="176" customFormat="1">
      <c r="A289" s="175"/>
      <c r="B289" s="172"/>
      <c r="C289" s="186"/>
      <c r="D289" s="174"/>
    </row>
    <row r="290" spans="1:4" s="176" customFormat="1">
      <c r="A290" s="175"/>
      <c r="C290" s="186"/>
      <c r="D290" s="174"/>
    </row>
    <row r="291" spans="1:4" s="176" customFormat="1">
      <c r="A291" s="175"/>
      <c r="B291" s="172"/>
      <c r="C291" s="186"/>
      <c r="D291" s="174"/>
    </row>
    <row r="292" spans="1:4" s="176" customFormat="1">
      <c r="A292" s="175"/>
      <c r="B292" s="172"/>
      <c r="C292" s="186"/>
      <c r="D292" s="174"/>
    </row>
    <row r="293" spans="1:4" s="176" customFormat="1">
      <c r="A293" s="175"/>
      <c r="B293" s="172"/>
      <c r="C293" s="186"/>
      <c r="D293" s="174"/>
    </row>
    <row r="294" spans="1:4" s="176" customFormat="1">
      <c r="A294" s="175"/>
      <c r="B294" s="172"/>
      <c r="C294" s="186"/>
      <c r="D294" s="174"/>
    </row>
    <row r="295" spans="1:4" s="176" customFormat="1">
      <c r="A295" s="175"/>
      <c r="B295" s="172"/>
      <c r="C295" s="186"/>
      <c r="D295" s="174"/>
    </row>
    <row r="296" spans="1:4" s="176" customFormat="1">
      <c r="A296" s="175"/>
      <c r="B296" s="172"/>
      <c r="C296" s="186"/>
      <c r="D296" s="174"/>
    </row>
    <row r="297" spans="1:4" s="176" customFormat="1">
      <c r="A297" s="175"/>
      <c r="B297" s="172"/>
      <c r="C297" s="186"/>
      <c r="D297" s="174"/>
    </row>
    <row r="298" spans="1:4" s="176" customFormat="1">
      <c r="A298" s="175"/>
      <c r="B298" s="172"/>
      <c r="C298" s="186"/>
      <c r="D298" s="174"/>
    </row>
    <row r="299" spans="1:4" s="176" customFormat="1">
      <c r="A299" s="175"/>
      <c r="C299" s="186"/>
      <c r="D299" s="174"/>
    </row>
    <row r="300" spans="1:4" s="176" customFormat="1">
      <c r="A300" s="175"/>
      <c r="C300" s="186"/>
      <c r="D300" s="174"/>
    </row>
    <row r="301" spans="1:4" s="176" customFormat="1">
      <c r="A301" s="175"/>
      <c r="C301" s="186"/>
      <c r="D301" s="174"/>
    </row>
    <row r="302" spans="1:4" s="176" customFormat="1">
      <c r="A302" s="175"/>
      <c r="C302" s="186"/>
      <c r="D302" s="174"/>
    </row>
    <row r="303" spans="1:4" s="176" customFormat="1">
      <c r="A303" s="175"/>
      <c r="C303" s="186"/>
      <c r="D303" s="174"/>
    </row>
    <row r="304" spans="1:4" s="176" customFormat="1">
      <c r="A304" s="171"/>
      <c r="C304" s="125"/>
      <c r="D304" s="174"/>
    </row>
    <row r="305" spans="1:4" s="176" customFormat="1">
      <c r="A305" s="171"/>
      <c r="C305" s="125"/>
      <c r="D305" s="174"/>
    </row>
    <row r="306" spans="1:4" s="191" customFormat="1">
      <c r="A306" s="188"/>
      <c r="B306" s="189"/>
      <c r="C306" s="190"/>
      <c r="D306" s="174"/>
    </row>
    <row r="307" spans="1:4">
      <c r="D307" s="174"/>
    </row>
    <row r="308" spans="1:4">
      <c r="B308" s="176"/>
      <c r="C308" s="186"/>
      <c r="D308" s="174"/>
    </row>
    <row r="309" spans="1:4">
      <c r="C309" s="186"/>
      <c r="D309" s="174"/>
    </row>
    <row r="310" spans="1:4">
      <c r="C310" s="186"/>
      <c r="D310" s="174"/>
    </row>
    <row r="311" spans="1:4" s="194" customFormat="1">
      <c r="A311" s="175"/>
      <c r="B311" s="176"/>
      <c r="C311" s="193"/>
      <c r="D311" s="174"/>
    </row>
    <row r="312" spans="1:4" s="194" customFormat="1">
      <c r="A312" s="196"/>
      <c r="B312" s="176"/>
      <c r="C312" s="186"/>
      <c r="D312" s="174"/>
    </row>
    <row r="313" spans="1:4" s="194" customFormat="1">
      <c r="A313" s="196"/>
      <c r="B313" s="176"/>
      <c r="C313" s="186"/>
      <c r="D313" s="174"/>
    </row>
    <row r="314" spans="1:4" s="194" customFormat="1">
      <c r="A314" s="175"/>
      <c r="B314" s="176"/>
      <c r="C314" s="186"/>
      <c r="D314" s="174"/>
    </row>
    <row r="315" spans="1:4" s="194" customFormat="1">
      <c r="A315" s="175"/>
      <c r="B315" s="176"/>
      <c r="C315" s="186"/>
      <c r="D315" s="174"/>
    </row>
    <row r="316" spans="1:4" s="194" customFormat="1">
      <c r="A316" s="196"/>
      <c r="B316" s="176"/>
      <c r="C316" s="186"/>
      <c r="D316" s="174"/>
    </row>
    <row r="317" spans="1:4" s="194" customFormat="1">
      <c r="A317" s="175"/>
      <c r="B317" s="176"/>
      <c r="C317" s="186"/>
      <c r="D317" s="174"/>
    </row>
    <row r="318" spans="1:4" s="194" customFormat="1">
      <c r="A318" s="175"/>
      <c r="B318" s="176"/>
      <c r="C318" s="186"/>
      <c r="D318" s="174"/>
    </row>
    <row r="319" spans="1:4" s="194" customFormat="1">
      <c r="A319" s="196"/>
      <c r="B319" s="176"/>
      <c r="C319" s="186"/>
      <c r="D319" s="174"/>
    </row>
    <row r="320" spans="1:4" s="194" customFormat="1">
      <c r="A320" s="175"/>
      <c r="B320" s="176"/>
      <c r="C320" s="186"/>
      <c r="D320" s="174"/>
    </row>
    <row r="321" spans="1:4" s="194" customFormat="1">
      <c r="A321" s="175"/>
      <c r="B321" s="176"/>
      <c r="C321" s="186"/>
      <c r="D321" s="174"/>
    </row>
    <row r="322" spans="1:4" s="194" customFormat="1">
      <c r="A322" s="196"/>
      <c r="B322" s="176"/>
      <c r="C322" s="186"/>
      <c r="D322" s="174"/>
    </row>
    <row r="323" spans="1:4" s="194" customFormat="1">
      <c r="A323" s="167"/>
      <c r="B323" s="176"/>
      <c r="C323" s="128"/>
      <c r="D323" s="174"/>
    </row>
    <row r="324" spans="1:4" s="194" customFormat="1">
      <c r="A324" s="167"/>
      <c r="B324" s="176"/>
      <c r="C324" s="128"/>
      <c r="D324" s="174"/>
    </row>
    <row r="325" spans="1:4" s="194" customFormat="1">
      <c r="A325" s="167"/>
      <c r="B325" s="176"/>
      <c r="C325" s="140"/>
      <c r="D325" s="174"/>
    </row>
    <row r="326" spans="1:4" s="194" customFormat="1">
      <c r="A326" s="175"/>
      <c r="B326" s="176"/>
      <c r="C326" s="128"/>
      <c r="D326" s="174"/>
    </row>
    <row r="327" spans="1:4" s="194" customFormat="1">
      <c r="A327" s="175"/>
      <c r="B327" s="176"/>
      <c r="C327" s="128"/>
      <c r="D327" s="174"/>
    </row>
    <row r="328" spans="1:4" s="194" customFormat="1">
      <c r="A328" s="167"/>
      <c r="B328" s="176"/>
      <c r="C328" s="186"/>
      <c r="D328" s="174"/>
    </row>
    <row r="329" spans="1:4" s="194" customFormat="1">
      <c r="A329" s="167"/>
      <c r="B329" s="176"/>
      <c r="C329" s="186"/>
      <c r="D329" s="174"/>
    </row>
    <row r="330" spans="1:4" s="194" customFormat="1">
      <c r="A330" s="167"/>
      <c r="B330" s="176"/>
      <c r="C330" s="186"/>
      <c r="D330" s="174"/>
    </row>
    <row r="331" spans="1:4" s="194" customFormat="1">
      <c r="A331" s="175"/>
      <c r="B331" s="176"/>
      <c r="C331" s="186"/>
      <c r="D331" s="174"/>
    </row>
    <row r="332" spans="1:4" s="194" customFormat="1">
      <c r="A332" s="175"/>
      <c r="B332" s="176"/>
      <c r="C332" s="186"/>
      <c r="D332" s="174"/>
    </row>
    <row r="333" spans="1:4" s="194" customFormat="1">
      <c r="A333" s="175"/>
      <c r="B333" s="176"/>
      <c r="C333" s="186"/>
      <c r="D333" s="174"/>
    </row>
    <row r="334" spans="1:4" s="194" customFormat="1">
      <c r="A334" s="175"/>
      <c r="B334" s="176"/>
      <c r="C334" s="186"/>
      <c r="D334" s="174"/>
    </row>
    <row r="335" spans="1:4" s="194" customFormat="1">
      <c r="A335" s="175"/>
      <c r="B335" s="176"/>
      <c r="C335" s="128"/>
      <c r="D335" s="174"/>
    </row>
    <row r="336" spans="1:4" s="194" customFormat="1">
      <c r="A336" s="175"/>
      <c r="C336" s="186"/>
      <c r="D336" s="174"/>
    </row>
    <row r="337" spans="1:4" s="194" customFormat="1">
      <c r="A337" s="167"/>
      <c r="B337" s="176"/>
      <c r="C337" s="186"/>
      <c r="D337" s="174"/>
    </row>
    <row r="338" spans="1:4" s="194" customFormat="1">
      <c r="A338" s="167"/>
      <c r="B338" s="176"/>
      <c r="C338" s="186"/>
      <c r="D338" s="174"/>
    </row>
    <row r="339" spans="1:4" s="194" customFormat="1">
      <c r="A339" s="167"/>
      <c r="B339" s="176"/>
      <c r="C339" s="186"/>
      <c r="D339" s="174"/>
    </row>
    <row r="340" spans="1:4" s="194" customFormat="1">
      <c r="A340" s="167"/>
      <c r="B340" s="176"/>
      <c r="C340" s="186"/>
      <c r="D340" s="174"/>
    </row>
    <row r="341" spans="1:4" s="194" customFormat="1">
      <c r="A341" s="167"/>
      <c r="B341" s="176"/>
      <c r="C341" s="186"/>
      <c r="D341" s="174"/>
    </row>
    <row r="342" spans="1:4" s="194" customFormat="1">
      <c r="A342" s="167"/>
      <c r="B342" s="176"/>
      <c r="C342" s="186"/>
      <c r="D342" s="174"/>
    </row>
    <row r="343" spans="1:4" s="194" customFormat="1">
      <c r="A343" s="175"/>
      <c r="B343" s="176"/>
      <c r="C343" s="186"/>
      <c r="D343" s="174"/>
    </row>
    <row r="344" spans="1:4" s="194" customFormat="1">
      <c r="A344" s="175"/>
      <c r="B344" s="176"/>
      <c r="C344" s="186"/>
      <c r="D344" s="174"/>
    </row>
    <row r="345" spans="1:4" s="194" customFormat="1">
      <c r="A345" s="167"/>
      <c r="B345" s="176"/>
      <c r="C345" s="128"/>
      <c r="D345" s="174"/>
    </row>
    <row r="346" spans="1:4" s="194" customFormat="1">
      <c r="A346" s="167"/>
      <c r="B346" s="176"/>
      <c r="C346" s="128"/>
      <c r="D346" s="174"/>
    </row>
    <row r="347" spans="1:4" s="194" customFormat="1">
      <c r="A347" s="167"/>
      <c r="B347" s="176"/>
      <c r="C347" s="128"/>
      <c r="D347" s="174"/>
    </row>
    <row r="348" spans="1:4" s="194" customFormat="1">
      <c r="A348" s="167"/>
      <c r="B348" s="176"/>
      <c r="C348" s="128"/>
      <c r="D348" s="174"/>
    </row>
    <row r="349" spans="1:4" s="194" customFormat="1">
      <c r="A349" s="167"/>
      <c r="B349" s="176"/>
      <c r="C349" s="128"/>
      <c r="D349" s="174"/>
    </row>
    <row r="350" spans="1:4" s="194" customFormat="1">
      <c r="A350" s="167"/>
      <c r="B350" s="176"/>
      <c r="C350" s="128"/>
      <c r="D350" s="174"/>
    </row>
    <row r="351" spans="1:4" s="194" customFormat="1">
      <c r="A351" s="167"/>
      <c r="B351" s="176"/>
      <c r="C351" s="128"/>
      <c r="D351" s="174"/>
    </row>
    <row r="352" spans="1:4" s="194" customFormat="1">
      <c r="A352" s="167"/>
      <c r="B352" s="176"/>
      <c r="C352" s="186"/>
      <c r="D352" s="174"/>
    </row>
    <row r="353" spans="1:4" s="194" customFormat="1">
      <c r="A353" s="167"/>
      <c r="B353" s="176"/>
      <c r="C353" s="186"/>
      <c r="D353" s="174"/>
    </row>
    <row r="354" spans="1:4" s="194" customFormat="1">
      <c r="A354" s="167"/>
      <c r="B354" s="176"/>
      <c r="C354" s="186"/>
      <c r="D354" s="174"/>
    </row>
    <row r="355" spans="1:4" s="194" customFormat="1">
      <c r="A355" s="167"/>
      <c r="B355" s="176"/>
      <c r="C355" s="186"/>
      <c r="D355" s="174"/>
    </row>
    <row r="356" spans="1:4" s="194" customFormat="1">
      <c r="A356" s="167"/>
      <c r="B356" s="176"/>
      <c r="C356" s="186"/>
      <c r="D356" s="174"/>
    </row>
    <row r="357" spans="1:4" s="194" customFormat="1">
      <c r="A357" s="167"/>
      <c r="C357" s="14"/>
      <c r="D357" s="174"/>
    </row>
    <row r="358" spans="1:4" s="194" customFormat="1">
      <c r="A358" s="167"/>
      <c r="B358" s="176"/>
      <c r="C358" s="186"/>
      <c r="D358" s="174"/>
    </row>
    <row r="359" spans="1:4" s="194" customFormat="1">
      <c r="A359" s="167"/>
      <c r="B359" s="176"/>
      <c r="C359" s="186"/>
      <c r="D359" s="174"/>
    </row>
    <row r="360" spans="1:4" s="194" customFormat="1">
      <c r="A360" s="167"/>
      <c r="B360" s="176"/>
      <c r="C360" s="128"/>
      <c r="D360" s="174"/>
    </row>
    <row r="361" spans="1:4" s="194" customFormat="1">
      <c r="A361" s="175"/>
      <c r="B361" s="176"/>
      <c r="C361" s="186"/>
      <c r="D361" s="174"/>
    </row>
    <row r="362" spans="1:4" s="194" customFormat="1">
      <c r="A362" s="167"/>
      <c r="B362" s="176"/>
      <c r="C362" s="128"/>
      <c r="D362" s="174"/>
    </row>
    <row r="363" spans="1:4" s="194" customFormat="1">
      <c r="A363" s="167"/>
      <c r="B363" s="176"/>
      <c r="C363" s="14"/>
      <c r="D363" s="174"/>
    </row>
    <row r="364" spans="1:4" s="194" customFormat="1">
      <c r="A364" s="167"/>
      <c r="B364" s="176"/>
      <c r="C364" s="186"/>
      <c r="D364" s="174"/>
    </row>
    <row r="365" spans="1:4" s="194" customFormat="1">
      <c r="A365" s="167"/>
      <c r="B365" s="176"/>
      <c r="C365" s="14"/>
      <c r="D365" s="174"/>
    </row>
    <row r="366" spans="1:4" s="194" customFormat="1">
      <c r="A366" s="167"/>
      <c r="B366" s="176"/>
      <c r="C366" s="14"/>
      <c r="D366" s="174"/>
    </row>
    <row r="367" spans="1:4" s="194" customFormat="1">
      <c r="A367" s="167"/>
      <c r="C367" s="186"/>
      <c r="D367" s="174"/>
    </row>
    <row r="368" spans="1:4" s="194" customFormat="1">
      <c r="A368" s="167"/>
      <c r="B368" s="176"/>
      <c r="C368" s="186"/>
      <c r="D368" s="174"/>
    </row>
    <row r="369" spans="1:5" s="194" customFormat="1">
      <c r="A369" s="175"/>
      <c r="B369" s="176"/>
      <c r="C369" s="186"/>
      <c r="D369" s="174"/>
    </row>
    <row r="370" spans="1:5" s="194" customFormat="1">
      <c r="A370" s="167"/>
      <c r="C370" s="186"/>
      <c r="D370" s="174"/>
    </row>
    <row r="371" spans="1:5" s="194" customFormat="1">
      <c r="A371" s="175"/>
      <c r="B371" s="176"/>
      <c r="C371" s="186"/>
      <c r="D371" s="174"/>
    </row>
    <row r="372" spans="1:5" s="194" customFormat="1">
      <c r="A372" s="195"/>
      <c r="C372" s="186"/>
      <c r="D372" s="174"/>
    </row>
    <row r="373" spans="1:5" s="194" customFormat="1">
      <c r="A373" s="167"/>
      <c r="B373" s="176"/>
      <c r="C373" s="186"/>
      <c r="D373" s="174"/>
    </row>
    <row r="374" spans="1:5" s="194" customFormat="1">
      <c r="A374" s="167"/>
      <c r="B374" s="176"/>
      <c r="C374" s="186"/>
      <c r="D374" s="174"/>
    </row>
    <row r="375" spans="1:5" s="194" customFormat="1">
      <c r="A375" s="196"/>
      <c r="B375" s="176"/>
      <c r="C375" s="186"/>
      <c r="D375" s="174"/>
    </row>
    <row r="376" spans="1:5">
      <c r="C376" s="186"/>
      <c r="D376" s="174"/>
      <c r="E376" s="198"/>
    </row>
  </sheetData>
  <sheetProtection password="CA25" sheet="1"/>
  <pageMargins left="0.70866141732283472" right="0.7086614173228347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6"/>
  <sheetViews>
    <sheetView view="pageBreakPreview" topLeftCell="A31" zoomScale="150" zoomScaleNormal="150" zoomScaleSheetLayoutView="150" workbookViewId="0">
      <selection activeCell="B35" sqref="B35"/>
    </sheetView>
  </sheetViews>
  <sheetFormatPr defaultColWidth="8.375" defaultRowHeight="12.75"/>
  <cols>
    <col min="1" max="1" width="3.875" style="272" customWidth="1"/>
    <col min="2" max="2" width="39.875" style="12" customWidth="1"/>
    <col min="3" max="3" width="7" style="127" customWidth="1"/>
    <col min="4" max="4" width="7.25" style="128" bestFit="1" customWidth="1"/>
    <col min="5" max="5" width="9.75" style="128" customWidth="1"/>
    <col min="6" max="6" width="11.5" style="128" customWidth="1"/>
    <col min="7" max="16384" width="8.375" style="9"/>
  </cols>
  <sheetData>
    <row r="1" spans="1:6" s="211" customFormat="1">
      <c r="A1" s="400" t="s">
        <v>1067</v>
      </c>
      <c r="B1" s="412" t="s">
        <v>1622</v>
      </c>
      <c r="C1" s="402"/>
      <c r="D1" s="403"/>
      <c r="E1" s="404"/>
      <c r="F1" s="403"/>
    </row>
    <row r="2" spans="1:6" s="362" customFormat="1">
      <c r="A2" s="360" t="s">
        <v>49</v>
      </c>
      <c r="B2" s="361" t="s">
        <v>1623</v>
      </c>
      <c r="C2" s="294"/>
      <c r="D2" s="173"/>
      <c r="E2" s="173"/>
      <c r="F2" s="140"/>
    </row>
    <row r="3" spans="1:6" ht="157.5" customHeight="1">
      <c r="A3" s="126">
        <f>IF(ISTEXT(B3),MAX($A$1:$A2)+1,"")</f>
        <v>1</v>
      </c>
      <c r="B3" s="138" t="s">
        <v>2143</v>
      </c>
      <c r="C3" s="139"/>
      <c r="E3" s="245"/>
      <c r="F3" s="140"/>
    </row>
    <row r="4" spans="1:6" s="217" customFormat="1" ht="25.5">
      <c r="A4" s="215"/>
      <c r="B4" s="363" t="s">
        <v>1653</v>
      </c>
      <c r="C4" s="124"/>
      <c r="D4" s="125"/>
      <c r="E4" s="125"/>
      <c r="F4" s="140"/>
    </row>
    <row r="5" spans="1:6" s="217" customFormat="1" ht="38.25">
      <c r="A5" s="215" t="s">
        <v>951</v>
      </c>
      <c r="B5" s="364" t="s">
        <v>2144</v>
      </c>
      <c r="C5" s="124"/>
      <c r="D5" s="125"/>
      <c r="E5" s="125"/>
      <c r="F5" s="140"/>
    </row>
    <row r="6" spans="1:6" s="217" customFormat="1" ht="38.25">
      <c r="A6" s="215" t="s">
        <v>951</v>
      </c>
      <c r="B6" s="364" t="s">
        <v>2145</v>
      </c>
      <c r="C6" s="124"/>
      <c r="D6" s="125"/>
      <c r="E6" s="125"/>
      <c r="F6" s="140"/>
    </row>
    <row r="7" spans="1:6" s="217" customFormat="1" ht="25.5">
      <c r="A7" s="215" t="s">
        <v>951</v>
      </c>
      <c r="B7" s="364" t="s">
        <v>2146</v>
      </c>
      <c r="C7" s="124"/>
      <c r="D7" s="125"/>
      <c r="E7" s="125"/>
      <c r="F7" s="140"/>
    </row>
    <row r="8" spans="1:6" s="217" customFormat="1" ht="38.25">
      <c r="A8" s="215" t="s">
        <v>951</v>
      </c>
      <c r="B8" s="364" t="s">
        <v>2147</v>
      </c>
      <c r="C8" s="124"/>
      <c r="D8" s="125"/>
      <c r="E8" s="125"/>
      <c r="F8" s="140"/>
    </row>
    <row r="9" spans="1:6" s="217" customFormat="1" ht="38.25">
      <c r="A9" s="215" t="s">
        <v>951</v>
      </c>
      <c r="B9" s="364" t="s">
        <v>2148</v>
      </c>
      <c r="C9" s="124"/>
      <c r="D9" s="125"/>
      <c r="E9" s="125"/>
      <c r="F9" s="140"/>
    </row>
    <row r="10" spans="1:6" s="217" customFormat="1" ht="38.25">
      <c r="A10" s="215" t="s">
        <v>951</v>
      </c>
      <c r="B10" s="364" t="s">
        <v>2149</v>
      </c>
      <c r="C10" s="124"/>
      <c r="D10" s="125"/>
      <c r="E10" s="125"/>
      <c r="F10" s="140"/>
    </row>
    <row r="11" spans="1:6" s="217" customFormat="1" ht="38.25">
      <c r="A11" s="215" t="s">
        <v>951</v>
      </c>
      <c r="B11" s="364" t="s">
        <v>2150</v>
      </c>
      <c r="C11" s="124"/>
      <c r="D11" s="125"/>
      <c r="E11" s="125"/>
      <c r="F11" s="140"/>
    </row>
    <row r="12" spans="1:6" s="217" customFormat="1" ht="38.25">
      <c r="A12" s="215" t="s">
        <v>951</v>
      </c>
      <c r="B12" s="364" t="s">
        <v>2151</v>
      </c>
      <c r="C12" s="124"/>
      <c r="D12" s="125"/>
      <c r="E12" s="125"/>
      <c r="F12" s="140"/>
    </row>
    <row r="13" spans="1:6" s="217" customFormat="1" ht="38.25">
      <c r="A13" s="215" t="s">
        <v>951</v>
      </c>
      <c r="B13" s="364" t="s">
        <v>2152</v>
      </c>
      <c r="C13" s="124"/>
      <c r="D13" s="125"/>
      <c r="E13" s="125"/>
      <c r="F13" s="140"/>
    </row>
    <row r="14" spans="1:6" s="217" customFormat="1" ht="38.25">
      <c r="A14" s="215" t="s">
        <v>951</v>
      </c>
      <c r="B14" s="364" t="s">
        <v>2153</v>
      </c>
      <c r="C14" s="124"/>
      <c r="D14" s="125"/>
      <c r="E14" s="125"/>
      <c r="F14" s="140"/>
    </row>
    <row r="15" spans="1:6" s="217" customFormat="1" ht="25.5">
      <c r="A15" s="215" t="s">
        <v>951</v>
      </c>
      <c r="B15" s="364" t="s">
        <v>2154</v>
      </c>
      <c r="C15" s="124"/>
      <c r="D15" s="125"/>
      <c r="E15" s="125"/>
      <c r="F15" s="140"/>
    </row>
    <row r="16" spans="1:6" s="217" customFormat="1" ht="25.5">
      <c r="A16" s="215" t="s">
        <v>951</v>
      </c>
      <c r="B16" s="364" t="s">
        <v>2155</v>
      </c>
      <c r="C16" s="124"/>
      <c r="D16" s="125"/>
      <c r="E16" s="125"/>
      <c r="F16" s="140"/>
    </row>
    <row r="17" spans="1:6" s="217" customFormat="1" ht="25.5">
      <c r="A17" s="215" t="s">
        <v>951</v>
      </c>
      <c r="B17" s="364" t="s">
        <v>2156</v>
      </c>
      <c r="C17" s="124"/>
      <c r="D17" s="125"/>
      <c r="E17" s="125"/>
      <c r="F17" s="140"/>
    </row>
    <row r="18" spans="1:6" s="217" customFormat="1" ht="25.5">
      <c r="A18" s="215" t="s">
        <v>951</v>
      </c>
      <c r="B18" s="364" t="s">
        <v>2157</v>
      </c>
      <c r="C18" s="124"/>
      <c r="D18" s="125"/>
      <c r="E18" s="125"/>
      <c r="F18" s="140"/>
    </row>
    <row r="19" spans="1:6" s="217" customFormat="1" ht="165.75">
      <c r="A19" s="215" t="s">
        <v>951</v>
      </c>
      <c r="B19" s="364" t="s">
        <v>2158</v>
      </c>
      <c r="C19" s="124"/>
      <c r="D19" s="125"/>
      <c r="E19" s="125"/>
      <c r="F19" s="140"/>
    </row>
    <row r="20" spans="1:6" s="217" customFormat="1" ht="165.75">
      <c r="A20" s="215"/>
      <c r="B20" s="365" t="s">
        <v>1654</v>
      </c>
      <c r="C20" s="124"/>
      <c r="D20" s="125"/>
      <c r="E20" s="125"/>
      <c r="F20" s="140"/>
    </row>
    <row r="21" spans="1:6" s="217" customFormat="1" ht="25.5">
      <c r="A21" s="215" t="s">
        <v>951</v>
      </c>
      <c r="B21" s="364" t="s">
        <v>2159</v>
      </c>
      <c r="C21" s="124"/>
      <c r="D21" s="125"/>
      <c r="E21" s="125"/>
      <c r="F21" s="140"/>
    </row>
    <row r="22" spans="1:6" s="217" customFormat="1" ht="25.5">
      <c r="A22" s="215" t="s">
        <v>951</v>
      </c>
      <c r="B22" s="364" t="s">
        <v>2160</v>
      </c>
      <c r="C22" s="124"/>
      <c r="D22" s="125"/>
      <c r="E22" s="125"/>
      <c r="F22" s="140"/>
    </row>
    <row r="23" spans="1:6" s="217" customFormat="1">
      <c r="A23" s="215" t="s">
        <v>951</v>
      </c>
      <c r="B23" s="364" t="s">
        <v>2161</v>
      </c>
      <c r="C23" s="124"/>
      <c r="D23" s="125"/>
      <c r="E23" s="125"/>
      <c r="F23" s="140"/>
    </row>
    <row r="24" spans="1:6" s="217" customFormat="1" ht="25.5">
      <c r="A24" s="215" t="s">
        <v>951</v>
      </c>
      <c r="B24" s="364" t="s">
        <v>2162</v>
      </c>
      <c r="C24" s="124"/>
      <c r="D24" s="125"/>
      <c r="E24" s="125"/>
      <c r="F24" s="140"/>
    </row>
    <row r="25" spans="1:6" s="217" customFormat="1" ht="25.5">
      <c r="A25" s="215"/>
      <c r="B25" s="364" t="s">
        <v>1655</v>
      </c>
      <c r="C25" s="124"/>
      <c r="D25" s="125"/>
      <c r="E25" s="125"/>
      <c r="F25" s="140"/>
    </row>
    <row r="26" spans="1:6" s="217" customFormat="1" ht="38.25">
      <c r="A26" s="215" t="s">
        <v>951</v>
      </c>
      <c r="B26" s="364" t="s">
        <v>2144</v>
      </c>
      <c r="C26" s="124"/>
      <c r="D26" s="125"/>
      <c r="E26" s="125"/>
      <c r="F26" s="140"/>
    </row>
    <row r="27" spans="1:6" s="217" customFormat="1" ht="38.25">
      <c r="A27" s="215" t="s">
        <v>951</v>
      </c>
      <c r="B27" s="364" t="s">
        <v>2163</v>
      </c>
      <c r="C27" s="124"/>
      <c r="D27" s="125"/>
      <c r="E27" s="125"/>
      <c r="F27" s="140"/>
    </row>
    <row r="28" spans="1:6" s="217" customFormat="1" ht="63.75">
      <c r="A28" s="215" t="s">
        <v>951</v>
      </c>
      <c r="B28" s="364" t="s">
        <v>2164</v>
      </c>
      <c r="C28" s="124"/>
      <c r="D28" s="125"/>
      <c r="E28" s="125"/>
      <c r="F28" s="140"/>
    </row>
    <row r="29" spans="1:6" s="217" customFormat="1" ht="25.5">
      <c r="A29" s="215" t="s">
        <v>951</v>
      </c>
      <c r="B29" s="364" t="s">
        <v>2165</v>
      </c>
      <c r="C29" s="124"/>
      <c r="D29" s="125"/>
      <c r="E29" s="125"/>
      <c r="F29" s="140"/>
    </row>
    <row r="30" spans="1:6" s="217" customFormat="1" ht="38.25">
      <c r="A30" s="215" t="s">
        <v>951</v>
      </c>
      <c r="B30" s="364" t="s">
        <v>2166</v>
      </c>
      <c r="C30" s="124"/>
      <c r="D30" s="125"/>
      <c r="E30" s="125"/>
      <c r="F30" s="140"/>
    </row>
    <row r="31" spans="1:6" s="217" customFormat="1" ht="38.25">
      <c r="A31" s="215" t="s">
        <v>951</v>
      </c>
      <c r="B31" s="364" t="s">
        <v>2152</v>
      </c>
      <c r="C31" s="124"/>
      <c r="D31" s="125"/>
      <c r="E31" s="125"/>
      <c r="F31" s="140"/>
    </row>
    <row r="32" spans="1:6" s="217" customFormat="1" ht="25.5">
      <c r="A32" s="215" t="s">
        <v>951</v>
      </c>
      <c r="B32" s="364" t="s">
        <v>2154</v>
      </c>
      <c r="C32" s="124"/>
      <c r="D32" s="125"/>
      <c r="E32" s="125"/>
      <c r="F32" s="140"/>
    </row>
    <row r="33" spans="1:6" s="217" customFormat="1" ht="25.5">
      <c r="A33" s="215" t="s">
        <v>951</v>
      </c>
      <c r="B33" s="364" t="s">
        <v>2155</v>
      </c>
      <c r="C33" s="124"/>
      <c r="D33" s="125"/>
      <c r="E33" s="125"/>
      <c r="F33" s="140"/>
    </row>
    <row r="34" spans="1:6" s="217" customFormat="1" ht="25.5">
      <c r="A34" s="215" t="s">
        <v>951</v>
      </c>
      <c r="B34" s="364" t="s">
        <v>2156</v>
      </c>
      <c r="C34" s="124"/>
      <c r="D34" s="125"/>
      <c r="E34" s="125"/>
      <c r="F34" s="140"/>
    </row>
    <row r="35" spans="1:6" s="217" customFormat="1" ht="165.75">
      <c r="A35" s="215" t="s">
        <v>951</v>
      </c>
      <c r="B35" s="364" t="s">
        <v>2158</v>
      </c>
      <c r="C35" s="124"/>
      <c r="D35" s="125"/>
      <c r="E35" s="125"/>
      <c r="F35" s="140"/>
    </row>
    <row r="36" spans="1:6" s="217" customFormat="1" ht="165.75">
      <c r="A36" s="215"/>
      <c r="B36" s="365" t="s">
        <v>1654</v>
      </c>
      <c r="C36" s="124"/>
      <c r="D36" s="125"/>
      <c r="E36" s="125"/>
      <c r="F36" s="140"/>
    </row>
    <row r="37" spans="1:6" s="217" customFormat="1" ht="25.5">
      <c r="A37" s="215" t="s">
        <v>951</v>
      </c>
      <c r="B37" s="364" t="s">
        <v>2167</v>
      </c>
      <c r="C37" s="124"/>
      <c r="D37" s="125"/>
      <c r="E37" s="125"/>
      <c r="F37" s="140"/>
    </row>
    <row r="38" spans="1:6" s="217" customFormat="1" ht="25.5">
      <c r="A38" s="215" t="s">
        <v>951</v>
      </c>
      <c r="B38" s="364" t="s">
        <v>2160</v>
      </c>
      <c r="C38" s="124"/>
      <c r="D38" s="125"/>
      <c r="E38" s="125"/>
      <c r="F38" s="140"/>
    </row>
    <row r="39" spans="1:6" s="217" customFormat="1">
      <c r="A39" s="215" t="s">
        <v>951</v>
      </c>
      <c r="B39" s="364" t="s">
        <v>2161</v>
      </c>
      <c r="C39" s="124"/>
      <c r="D39" s="125"/>
      <c r="E39" s="125"/>
      <c r="F39" s="140"/>
    </row>
    <row r="40" spans="1:6" s="217" customFormat="1" ht="25.5">
      <c r="A40" s="215" t="s">
        <v>951</v>
      </c>
      <c r="B40" s="364" t="s">
        <v>2162</v>
      </c>
      <c r="C40" s="124"/>
      <c r="D40" s="125"/>
      <c r="E40" s="125"/>
      <c r="F40" s="140"/>
    </row>
    <row r="41" spans="1:6" s="217" customFormat="1">
      <c r="A41" s="215" t="s">
        <v>951</v>
      </c>
      <c r="B41" s="364" t="s">
        <v>2168</v>
      </c>
      <c r="C41" s="124" t="s">
        <v>949</v>
      </c>
      <c r="D41" s="125">
        <v>1</v>
      </c>
      <c r="E41" s="475"/>
      <c r="F41" s="469">
        <f>ROUND(+D41*E41,2)</f>
        <v>0</v>
      </c>
    </row>
    <row r="42" spans="1:6" s="217" customFormat="1" ht="140.25">
      <c r="A42" s="122">
        <f>IF(ISTEXT(B42),MAX($A$1:$A41)+1,"")</f>
        <v>2</v>
      </c>
      <c r="B42" s="366" t="s">
        <v>2169</v>
      </c>
      <c r="C42" s="124"/>
      <c r="D42" s="125"/>
      <c r="E42" s="367"/>
      <c r="F42" s="140"/>
    </row>
    <row r="43" spans="1:6" s="217" customFormat="1" ht="25.5">
      <c r="A43" s="215"/>
      <c r="B43" s="364" t="s">
        <v>1653</v>
      </c>
      <c r="C43" s="124"/>
      <c r="D43" s="125"/>
      <c r="E43" s="368"/>
      <c r="F43" s="140"/>
    </row>
    <row r="44" spans="1:6" s="217" customFormat="1" ht="38.25">
      <c r="A44" s="215" t="s">
        <v>951</v>
      </c>
      <c r="B44" s="364" t="s">
        <v>2170</v>
      </c>
      <c r="C44" s="124"/>
      <c r="D44" s="125"/>
      <c r="E44" s="367"/>
      <c r="F44" s="140"/>
    </row>
    <row r="45" spans="1:6" s="217" customFormat="1" ht="38.25">
      <c r="A45" s="215" t="s">
        <v>951</v>
      </c>
      <c r="B45" s="364" t="s">
        <v>2171</v>
      </c>
      <c r="C45" s="124"/>
      <c r="D45" s="125"/>
      <c r="E45" s="367"/>
      <c r="F45" s="140"/>
    </row>
    <row r="46" spans="1:6" s="217" customFormat="1" ht="25.5">
      <c r="A46" s="215" t="s">
        <v>951</v>
      </c>
      <c r="B46" s="364" t="s">
        <v>2172</v>
      </c>
      <c r="C46" s="124"/>
      <c r="D46" s="125"/>
      <c r="E46" s="367"/>
      <c r="F46" s="140"/>
    </row>
    <row r="47" spans="1:6" s="217" customFormat="1" ht="38.25">
      <c r="A47" s="215" t="s">
        <v>951</v>
      </c>
      <c r="B47" s="364" t="s">
        <v>2173</v>
      </c>
      <c r="C47" s="124"/>
      <c r="D47" s="125"/>
      <c r="E47" s="367"/>
      <c r="F47" s="140"/>
    </row>
    <row r="48" spans="1:6" s="217" customFormat="1" ht="38.25">
      <c r="A48" s="215" t="s">
        <v>951</v>
      </c>
      <c r="B48" s="364" t="s">
        <v>2174</v>
      </c>
      <c r="C48" s="124"/>
      <c r="D48" s="125"/>
      <c r="E48" s="367"/>
      <c r="F48" s="140"/>
    </row>
    <row r="49" spans="1:6" s="217" customFormat="1" ht="25.5">
      <c r="A49" s="215" t="s">
        <v>951</v>
      </c>
      <c r="B49" s="364" t="s">
        <v>2175</v>
      </c>
      <c r="C49" s="124"/>
      <c r="D49" s="125"/>
      <c r="E49" s="368"/>
      <c r="F49" s="140"/>
    </row>
    <row r="50" spans="1:6" s="217" customFormat="1" ht="25.5">
      <c r="A50" s="215" t="s">
        <v>951</v>
      </c>
      <c r="B50" s="364" t="s">
        <v>2176</v>
      </c>
      <c r="C50" s="124"/>
      <c r="D50" s="125"/>
      <c r="E50" s="368"/>
      <c r="F50" s="140"/>
    </row>
    <row r="51" spans="1:6" s="217" customFormat="1" ht="25.5">
      <c r="A51" s="215" t="s">
        <v>951</v>
      </c>
      <c r="B51" s="364" t="s">
        <v>2177</v>
      </c>
      <c r="C51" s="124"/>
      <c r="D51" s="125"/>
      <c r="E51" s="368"/>
      <c r="F51" s="140"/>
    </row>
    <row r="52" spans="1:6" s="217" customFormat="1" ht="25.5">
      <c r="A52" s="215" t="s">
        <v>951</v>
      </c>
      <c r="B52" s="364" t="s">
        <v>2178</v>
      </c>
      <c r="C52" s="124"/>
      <c r="D52" s="125"/>
      <c r="E52" s="368"/>
      <c r="F52" s="140"/>
    </row>
    <row r="53" spans="1:6" s="217" customFormat="1" ht="25.5">
      <c r="A53" s="215"/>
      <c r="B53" s="364" t="s">
        <v>1655</v>
      </c>
      <c r="C53" s="124"/>
      <c r="D53" s="125"/>
      <c r="E53" s="368"/>
      <c r="F53" s="140"/>
    </row>
    <row r="54" spans="1:6" s="217" customFormat="1" ht="38.25">
      <c r="A54" s="215" t="s">
        <v>951</v>
      </c>
      <c r="B54" s="364" t="s">
        <v>2179</v>
      </c>
      <c r="C54" s="124"/>
      <c r="D54" s="125"/>
      <c r="E54" s="367"/>
      <c r="F54" s="140"/>
    </row>
    <row r="55" spans="1:6" s="217" customFormat="1" ht="38.25">
      <c r="A55" s="215" t="s">
        <v>951</v>
      </c>
      <c r="B55" s="364" t="s">
        <v>2171</v>
      </c>
      <c r="C55" s="124"/>
      <c r="D55" s="125"/>
      <c r="E55" s="367"/>
      <c r="F55" s="140"/>
    </row>
    <row r="56" spans="1:6" s="217" customFormat="1" ht="25.5">
      <c r="A56" s="215" t="s">
        <v>951</v>
      </c>
      <c r="B56" s="364" t="s">
        <v>2172</v>
      </c>
      <c r="C56" s="124"/>
      <c r="D56" s="125"/>
      <c r="E56" s="367"/>
      <c r="F56" s="140"/>
    </row>
    <row r="57" spans="1:6" s="217" customFormat="1" ht="25.5">
      <c r="A57" s="215" t="s">
        <v>951</v>
      </c>
      <c r="B57" s="364" t="s">
        <v>2180</v>
      </c>
      <c r="C57" s="124"/>
      <c r="D57" s="125"/>
      <c r="E57" s="368"/>
      <c r="F57" s="140"/>
    </row>
    <row r="58" spans="1:6" s="217" customFormat="1" ht="25.5">
      <c r="A58" s="215" t="s">
        <v>951</v>
      </c>
      <c r="B58" s="364" t="s">
        <v>2154</v>
      </c>
      <c r="C58" s="124"/>
      <c r="D58" s="125"/>
      <c r="E58" s="368"/>
      <c r="F58" s="140"/>
    </row>
    <row r="59" spans="1:6" s="217" customFormat="1" ht="25.5">
      <c r="A59" s="215" t="s">
        <v>951</v>
      </c>
      <c r="B59" s="364" t="s">
        <v>2181</v>
      </c>
      <c r="C59" s="124"/>
      <c r="D59" s="125"/>
      <c r="E59" s="368"/>
      <c r="F59" s="140"/>
    </row>
    <row r="60" spans="1:6" s="217" customFormat="1" ht="25.5">
      <c r="A60" s="215" t="s">
        <v>951</v>
      </c>
      <c r="B60" s="364" t="s">
        <v>2182</v>
      </c>
      <c r="C60" s="124"/>
      <c r="D60" s="125"/>
      <c r="E60" s="368"/>
      <c r="F60" s="140"/>
    </row>
    <row r="61" spans="1:6" s="217" customFormat="1" ht="25.5">
      <c r="A61" s="215" t="s">
        <v>951</v>
      </c>
      <c r="B61" s="364" t="s">
        <v>2183</v>
      </c>
      <c r="C61" s="124"/>
      <c r="D61" s="125"/>
      <c r="E61" s="368"/>
      <c r="F61" s="140"/>
    </row>
    <row r="62" spans="1:6" s="217" customFormat="1" ht="25.5">
      <c r="A62" s="215" t="s">
        <v>951</v>
      </c>
      <c r="B62" s="364" t="s">
        <v>2184</v>
      </c>
      <c r="C62" s="124"/>
      <c r="D62" s="125"/>
      <c r="E62" s="368"/>
      <c r="F62" s="140"/>
    </row>
    <row r="63" spans="1:6" s="217" customFormat="1" ht="63.75">
      <c r="A63" s="215" t="s">
        <v>951</v>
      </c>
      <c r="B63" s="364" t="s">
        <v>2185</v>
      </c>
      <c r="C63" s="124"/>
      <c r="D63" s="125"/>
      <c r="E63" s="368"/>
      <c r="F63" s="140"/>
    </row>
    <row r="64" spans="1:6" s="217" customFormat="1" ht="63.75">
      <c r="A64" s="215" t="s">
        <v>951</v>
      </c>
      <c r="B64" s="364" t="s">
        <v>2186</v>
      </c>
      <c r="C64" s="124"/>
      <c r="D64" s="125"/>
      <c r="E64" s="368"/>
      <c r="F64" s="140"/>
    </row>
    <row r="65" spans="1:6" s="217" customFormat="1" ht="38.25">
      <c r="A65" s="215" t="s">
        <v>951</v>
      </c>
      <c r="B65" s="364" t="s">
        <v>2187</v>
      </c>
      <c r="C65" s="124"/>
      <c r="D65" s="125"/>
      <c r="E65" s="368"/>
      <c r="F65" s="140"/>
    </row>
    <row r="66" spans="1:6" s="217" customFormat="1" ht="25.5">
      <c r="A66" s="215" t="s">
        <v>951</v>
      </c>
      <c r="B66" s="364" t="s">
        <v>2188</v>
      </c>
      <c r="C66" s="124"/>
      <c r="D66" s="125"/>
      <c r="E66" s="368"/>
      <c r="F66" s="140"/>
    </row>
    <row r="67" spans="1:6" s="217" customFormat="1">
      <c r="A67" s="215" t="s">
        <v>951</v>
      </c>
      <c r="B67" s="364" t="s">
        <v>2161</v>
      </c>
      <c r="C67" s="124"/>
      <c r="D67" s="125"/>
      <c r="E67" s="368"/>
      <c r="F67" s="140"/>
    </row>
    <row r="68" spans="1:6" s="217" customFormat="1" ht="25.5">
      <c r="A68" s="215" t="s">
        <v>951</v>
      </c>
      <c r="B68" s="364" t="s">
        <v>2162</v>
      </c>
      <c r="C68" s="124"/>
      <c r="D68" s="125"/>
      <c r="E68" s="368"/>
      <c r="F68" s="140"/>
    </row>
    <row r="69" spans="1:6" s="217" customFormat="1" ht="38.25">
      <c r="A69" s="215" t="s">
        <v>951</v>
      </c>
      <c r="B69" s="364" t="s">
        <v>2189</v>
      </c>
      <c r="C69" s="124"/>
      <c r="D69" s="125"/>
      <c r="E69" s="368"/>
      <c r="F69" s="140"/>
    </row>
    <row r="70" spans="1:6" s="217" customFormat="1" ht="25.5">
      <c r="A70" s="215" t="s">
        <v>951</v>
      </c>
      <c r="B70" s="364" t="s">
        <v>2190</v>
      </c>
      <c r="C70" s="124" t="s">
        <v>949</v>
      </c>
      <c r="D70" s="125">
        <v>1</v>
      </c>
      <c r="E70" s="475"/>
      <c r="F70" s="469">
        <f>ROUND(+D70*E70,2)</f>
        <v>0</v>
      </c>
    </row>
    <row r="71" spans="1:6" s="217" customFormat="1" ht="114.75">
      <c r="A71" s="122">
        <f>IF(ISTEXT(B71),MAX($A$1:$A70)+1,"")</f>
        <v>3</v>
      </c>
      <c r="B71" s="366" t="s">
        <v>2191</v>
      </c>
      <c r="C71" s="124"/>
      <c r="D71" s="125"/>
      <c r="E71" s="367"/>
      <c r="F71" s="140"/>
    </row>
    <row r="72" spans="1:6" s="217" customFormat="1" ht="25.5">
      <c r="A72" s="215"/>
      <c r="B72" s="364" t="s">
        <v>1653</v>
      </c>
      <c r="C72" s="124"/>
      <c r="D72" s="125"/>
      <c r="E72" s="368"/>
      <c r="F72" s="140"/>
    </row>
    <row r="73" spans="1:6" s="217" customFormat="1" ht="38.25">
      <c r="A73" s="215" t="s">
        <v>951</v>
      </c>
      <c r="B73" s="364" t="s">
        <v>2192</v>
      </c>
      <c r="C73" s="124"/>
      <c r="D73" s="125"/>
      <c r="E73" s="367"/>
      <c r="F73" s="140"/>
    </row>
    <row r="74" spans="1:6" s="217" customFormat="1" ht="38.25">
      <c r="A74" s="215" t="s">
        <v>951</v>
      </c>
      <c r="B74" s="364" t="s">
        <v>2193</v>
      </c>
      <c r="C74" s="124"/>
      <c r="D74" s="125"/>
      <c r="E74" s="367"/>
      <c r="F74" s="140"/>
    </row>
    <row r="75" spans="1:6" s="217" customFormat="1" ht="38.25">
      <c r="A75" s="215" t="s">
        <v>951</v>
      </c>
      <c r="B75" s="364" t="s">
        <v>2194</v>
      </c>
      <c r="C75" s="124"/>
      <c r="D75" s="125"/>
      <c r="E75" s="367"/>
      <c r="F75" s="140"/>
    </row>
    <row r="76" spans="1:6" s="217" customFormat="1" ht="25.5">
      <c r="A76" s="215" t="s">
        <v>951</v>
      </c>
      <c r="B76" s="364" t="s">
        <v>2156</v>
      </c>
      <c r="C76" s="124"/>
      <c r="D76" s="125"/>
      <c r="E76" s="368"/>
      <c r="F76" s="140"/>
    </row>
    <row r="77" spans="1:6" s="217" customFormat="1" ht="25.5">
      <c r="A77" s="215" t="s">
        <v>951</v>
      </c>
      <c r="B77" s="364" t="s">
        <v>2195</v>
      </c>
      <c r="C77" s="124"/>
      <c r="D77" s="125"/>
      <c r="E77" s="368"/>
      <c r="F77" s="140"/>
    </row>
    <row r="78" spans="1:6" s="217" customFormat="1" ht="25.5">
      <c r="A78" s="215" t="s">
        <v>951</v>
      </c>
      <c r="B78" s="364" t="s">
        <v>2196</v>
      </c>
      <c r="C78" s="124"/>
      <c r="D78" s="125"/>
      <c r="E78" s="368"/>
      <c r="F78" s="140"/>
    </row>
    <row r="79" spans="1:6" s="217" customFormat="1" ht="25.5">
      <c r="A79" s="215" t="s">
        <v>951</v>
      </c>
      <c r="B79" s="364" t="s">
        <v>2197</v>
      </c>
      <c r="C79" s="124"/>
      <c r="D79" s="125"/>
      <c r="E79" s="368"/>
      <c r="F79" s="140"/>
    </row>
    <row r="80" spans="1:6" s="217" customFormat="1" ht="38.25">
      <c r="A80" s="215" t="s">
        <v>951</v>
      </c>
      <c r="B80" s="364" t="s">
        <v>2198</v>
      </c>
      <c r="C80" s="124"/>
      <c r="D80" s="125"/>
      <c r="E80" s="368"/>
      <c r="F80" s="140"/>
    </row>
    <row r="81" spans="1:6" s="217" customFormat="1" ht="25.5">
      <c r="A81" s="215" t="s">
        <v>951</v>
      </c>
      <c r="B81" s="364" t="s">
        <v>2199</v>
      </c>
      <c r="C81" s="124"/>
      <c r="D81" s="125"/>
      <c r="E81" s="368"/>
      <c r="F81" s="140"/>
    </row>
    <row r="82" spans="1:6" s="217" customFormat="1" ht="25.5">
      <c r="A82" s="215" t="s">
        <v>951</v>
      </c>
      <c r="B82" s="364" t="s">
        <v>2200</v>
      </c>
      <c r="C82" s="124"/>
      <c r="D82" s="125"/>
      <c r="E82" s="368"/>
      <c r="F82" s="140"/>
    </row>
    <row r="83" spans="1:6" s="217" customFormat="1" ht="25.5">
      <c r="A83" s="215" t="s">
        <v>951</v>
      </c>
      <c r="B83" s="364" t="s">
        <v>2201</v>
      </c>
      <c r="C83" s="124"/>
      <c r="D83" s="125"/>
      <c r="E83" s="368"/>
      <c r="F83" s="140"/>
    </row>
    <row r="84" spans="1:6" s="217" customFormat="1" ht="25.5">
      <c r="A84" s="215"/>
      <c r="B84" s="364" t="s">
        <v>1655</v>
      </c>
      <c r="C84" s="124"/>
      <c r="D84" s="125"/>
      <c r="E84" s="368"/>
      <c r="F84" s="140"/>
    </row>
    <row r="85" spans="1:6" s="217" customFormat="1" ht="38.25">
      <c r="A85" s="215" t="s">
        <v>951</v>
      </c>
      <c r="B85" s="364" t="s">
        <v>2202</v>
      </c>
      <c r="C85" s="124"/>
      <c r="D85" s="125"/>
      <c r="E85" s="367"/>
      <c r="F85" s="140"/>
    </row>
    <row r="86" spans="1:6" s="217" customFormat="1" ht="38.25">
      <c r="A86" s="215" t="s">
        <v>951</v>
      </c>
      <c r="B86" s="364" t="s">
        <v>2194</v>
      </c>
      <c r="C86" s="124"/>
      <c r="D86" s="125"/>
      <c r="E86" s="367"/>
      <c r="F86" s="140"/>
    </row>
    <row r="87" spans="1:6" s="217" customFormat="1" ht="25.5">
      <c r="A87" s="215" t="s">
        <v>951</v>
      </c>
      <c r="B87" s="364" t="s">
        <v>2203</v>
      </c>
      <c r="C87" s="124"/>
      <c r="D87" s="125"/>
      <c r="E87" s="368"/>
      <c r="F87" s="140"/>
    </row>
    <row r="88" spans="1:6" s="217" customFormat="1" ht="25.5">
      <c r="A88" s="215" t="s">
        <v>951</v>
      </c>
      <c r="B88" s="364" t="s">
        <v>2204</v>
      </c>
      <c r="C88" s="124"/>
      <c r="D88" s="125"/>
      <c r="E88" s="368"/>
      <c r="F88" s="140"/>
    </row>
    <row r="89" spans="1:6" s="217" customFormat="1" ht="25.5">
      <c r="A89" s="215" t="s">
        <v>951</v>
      </c>
      <c r="B89" s="364" t="s">
        <v>2183</v>
      </c>
      <c r="C89" s="124"/>
      <c r="D89" s="125"/>
      <c r="E89" s="368"/>
      <c r="F89" s="140"/>
    </row>
    <row r="90" spans="1:6" s="217" customFormat="1" ht="25.5">
      <c r="A90" s="215" t="s">
        <v>951</v>
      </c>
      <c r="B90" s="364" t="s">
        <v>2188</v>
      </c>
      <c r="C90" s="124"/>
      <c r="D90" s="125"/>
      <c r="E90" s="368"/>
      <c r="F90" s="140"/>
    </row>
    <row r="91" spans="1:6" s="217" customFormat="1" ht="25.5">
      <c r="A91" s="215" t="s">
        <v>951</v>
      </c>
      <c r="B91" s="364" t="s">
        <v>2205</v>
      </c>
      <c r="C91" s="124" t="s">
        <v>949</v>
      </c>
      <c r="D91" s="125">
        <v>1</v>
      </c>
      <c r="E91" s="475"/>
      <c r="F91" s="469">
        <f>ROUND(+D91*E91,2)</f>
        <v>0</v>
      </c>
    </row>
    <row r="92" spans="1:6" ht="114.75">
      <c r="A92" s="126">
        <f>IF(ISTEXT(B92),MAX($A$1:$A91)+1,"")</f>
        <v>4</v>
      </c>
      <c r="B92" s="138" t="s">
        <v>2206</v>
      </c>
      <c r="C92" s="139"/>
      <c r="E92" s="369"/>
      <c r="F92" s="140"/>
    </row>
    <row r="93" spans="1:6" s="217" customFormat="1" ht="25.5">
      <c r="A93" s="215"/>
      <c r="B93" s="363" t="s">
        <v>1653</v>
      </c>
      <c r="C93" s="124"/>
      <c r="D93" s="125"/>
      <c r="E93" s="368"/>
      <c r="F93" s="140"/>
    </row>
    <row r="94" spans="1:6" s="217" customFormat="1" ht="38.25">
      <c r="A94" s="215" t="s">
        <v>951</v>
      </c>
      <c r="B94" s="363" t="s">
        <v>2207</v>
      </c>
      <c r="C94" s="124"/>
      <c r="D94" s="125"/>
      <c r="E94" s="367"/>
      <c r="F94" s="140"/>
    </row>
    <row r="95" spans="1:6" s="217" customFormat="1" ht="38.25">
      <c r="A95" s="215" t="s">
        <v>951</v>
      </c>
      <c r="B95" s="363" t="s">
        <v>2194</v>
      </c>
      <c r="C95" s="124"/>
      <c r="D95" s="125"/>
      <c r="E95" s="367"/>
      <c r="F95" s="140"/>
    </row>
    <row r="96" spans="1:6" s="217" customFormat="1" ht="25.5">
      <c r="A96" s="215" t="s">
        <v>951</v>
      </c>
      <c r="B96" s="363" t="s">
        <v>2182</v>
      </c>
      <c r="C96" s="124"/>
      <c r="D96" s="125"/>
      <c r="E96" s="368"/>
      <c r="F96" s="140"/>
    </row>
    <row r="97" spans="1:6" s="217" customFormat="1" ht="25.5">
      <c r="A97" s="215" t="s">
        <v>951</v>
      </c>
      <c r="B97" s="363" t="s">
        <v>2208</v>
      </c>
      <c r="C97" s="124"/>
      <c r="D97" s="125"/>
      <c r="E97" s="368"/>
      <c r="F97" s="140"/>
    </row>
    <row r="98" spans="1:6" s="217" customFormat="1" ht="25.5">
      <c r="A98" s="215" t="s">
        <v>951</v>
      </c>
      <c r="B98" s="363" t="s">
        <v>2209</v>
      </c>
      <c r="C98" s="124"/>
      <c r="D98" s="125"/>
      <c r="E98" s="368"/>
      <c r="F98" s="140"/>
    </row>
    <row r="99" spans="1:6" s="217" customFormat="1" ht="38.25">
      <c r="A99" s="215" t="s">
        <v>951</v>
      </c>
      <c r="B99" s="363" t="s">
        <v>2210</v>
      </c>
      <c r="C99" s="124"/>
      <c r="D99" s="125"/>
      <c r="E99" s="367"/>
      <c r="F99" s="140"/>
    </row>
    <row r="100" spans="1:6" s="217" customFormat="1" ht="25.5">
      <c r="A100" s="215"/>
      <c r="B100" s="363" t="s">
        <v>1655</v>
      </c>
      <c r="C100" s="124"/>
      <c r="D100" s="125"/>
      <c r="E100" s="368"/>
      <c r="F100" s="140"/>
    </row>
    <row r="101" spans="1:6" s="217" customFormat="1" ht="38.25">
      <c r="A101" s="215" t="s">
        <v>951</v>
      </c>
      <c r="B101" s="363" t="s">
        <v>2202</v>
      </c>
      <c r="C101" s="124"/>
      <c r="D101" s="125"/>
      <c r="E101" s="367"/>
      <c r="F101" s="140"/>
    </row>
    <row r="102" spans="1:6" s="217" customFormat="1" ht="38.25">
      <c r="A102" s="215" t="s">
        <v>951</v>
      </c>
      <c r="B102" s="363" t="s">
        <v>2194</v>
      </c>
      <c r="C102" s="124"/>
      <c r="D102" s="125"/>
      <c r="E102" s="367"/>
      <c r="F102" s="140"/>
    </row>
    <row r="103" spans="1:6" s="217" customFormat="1" ht="25.5">
      <c r="A103" s="215" t="s">
        <v>951</v>
      </c>
      <c r="B103" s="363" t="s">
        <v>2211</v>
      </c>
      <c r="C103" s="124"/>
      <c r="D103" s="125"/>
      <c r="E103" s="368"/>
      <c r="F103" s="140"/>
    </row>
    <row r="104" spans="1:6" s="217" customFormat="1" ht="25.5">
      <c r="A104" s="215" t="s">
        <v>951</v>
      </c>
      <c r="B104" s="363" t="s">
        <v>2183</v>
      </c>
      <c r="C104" s="124"/>
      <c r="D104" s="125"/>
      <c r="E104" s="368"/>
      <c r="F104" s="140"/>
    </row>
    <row r="105" spans="1:6" s="217" customFormat="1" ht="25.5">
      <c r="A105" s="215" t="s">
        <v>951</v>
      </c>
      <c r="B105" s="363" t="s">
        <v>2184</v>
      </c>
      <c r="C105" s="124"/>
      <c r="D105" s="125"/>
      <c r="E105" s="368"/>
      <c r="F105" s="140"/>
    </row>
    <row r="106" spans="1:6" s="217" customFormat="1" ht="25.5">
      <c r="A106" s="215" t="s">
        <v>951</v>
      </c>
      <c r="B106" s="363" t="s">
        <v>2188</v>
      </c>
      <c r="C106" s="124" t="s">
        <v>949</v>
      </c>
      <c r="D106" s="125">
        <v>1</v>
      </c>
      <c r="E106" s="475"/>
      <c r="F106" s="469">
        <f>ROUND(+D106*E106,2)</f>
        <v>0</v>
      </c>
    </row>
    <row r="107" spans="1:6" ht="140.25">
      <c r="A107" s="126">
        <f>IF(ISTEXT(B107),MAX($A$1:$A106)+1,"")</f>
        <v>5</v>
      </c>
      <c r="B107" s="365" t="s">
        <v>2212</v>
      </c>
      <c r="C107" s="139"/>
      <c r="E107" s="369"/>
      <c r="F107" s="140"/>
    </row>
    <row r="108" spans="1:6" s="217" customFormat="1" ht="38.25">
      <c r="A108" s="215" t="s">
        <v>951</v>
      </c>
      <c r="B108" s="364" t="s">
        <v>2213</v>
      </c>
      <c r="C108" s="124"/>
      <c r="D108" s="125"/>
      <c r="E108" s="367"/>
      <c r="F108" s="140"/>
    </row>
    <row r="109" spans="1:6" s="217" customFormat="1" ht="38.25">
      <c r="A109" s="215" t="s">
        <v>951</v>
      </c>
      <c r="B109" s="364" t="s">
        <v>2214</v>
      </c>
      <c r="C109" s="124"/>
      <c r="D109" s="125"/>
      <c r="E109" s="367"/>
      <c r="F109" s="140"/>
    </row>
    <row r="110" spans="1:6" s="217" customFormat="1" ht="25.5">
      <c r="A110" s="215" t="s">
        <v>951</v>
      </c>
      <c r="B110" s="364" t="s">
        <v>2215</v>
      </c>
      <c r="C110" s="124"/>
      <c r="D110" s="125"/>
      <c r="E110" s="367"/>
      <c r="F110" s="140"/>
    </row>
    <row r="111" spans="1:6" s="217" customFormat="1" ht="25.5">
      <c r="A111" s="215" t="s">
        <v>951</v>
      </c>
      <c r="B111" s="364" t="s">
        <v>2216</v>
      </c>
      <c r="C111" s="124"/>
      <c r="D111" s="125"/>
      <c r="E111" s="367"/>
      <c r="F111" s="140"/>
    </row>
    <row r="112" spans="1:6" s="217" customFormat="1" ht="25.5">
      <c r="A112" s="215" t="s">
        <v>951</v>
      </c>
      <c r="B112" s="364" t="s">
        <v>2217</v>
      </c>
      <c r="C112" s="124"/>
      <c r="D112" s="125"/>
      <c r="E112" s="367"/>
      <c r="F112" s="140"/>
    </row>
    <row r="113" spans="1:6" s="217" customFormat="1" ht="25.5">
      <c r="A113" s="215" t="s">
        <v>951</v>
      </c>
      <c r="B113" s="364" t="s">
        <v>2218</v>
      </c>
      <c r="C113" s="124"/>
      <c r="D113" s="125"/>
      <c r="E113" s="367"/>
      <c r="F113" s="140"/>
    </row>
    <row r="114" spans="1:6" s="217" customFormat="1" ht="25.5">
      <c r="A114" s="215" t="s">
        <v>951</v>
      </c>
      <c r="B114" s="364" t="s">
        <v>2208</v>
      </c>
      <c r="C114" s="124"/>
      <c r="D114" s="125"/>
      <c r="E114" s="367"/>
      <c r="F114" s="140"/>
    </row>
    <row r="115" spans="1:6" s="217" customFormat="1" ht="25.5">
      <c r="A115" s="215" t="s">
        <v>951</v>
      </c>
      <c r="B115" s="364" t="s">
        <v>2219</v>
      </c>
      <c r="C115" s="124"/>
      <c r="D115" s="125"/>
      <c r="E115" s="367"/>
      <c r="F115" s="140"/>
    </row>
    <row r="116" spans="1:6" s="217" customFormat="1" ht="25.5">
      <c r="A116" s="215" t="s">
        <v>951</v>
      </c>
      <c r="B116" s="364" t="s">
        <v>2220</v>
      </c>
      <c r="C116" s="124"/>
      <c r="D116" s="125"/>
      <c r="E116" s="367"/>
      <c r="F116" s="140"/>
    </row>
    <row r="117" spans="1:6" s="217" customFormat="1" ht="25.5">
      <c r="A117" s="215" t="s">
        <v>951</v>
      </c>
      <c r="B117" s="364" t="s">
        <v>2221</v>
      </c>
      <c r="C117" s="124"/>
      <c r="D117" s="125"/>
      <c r="E117" s="367"/>
      <c r="F117" s="140"/>
    </row>
    <row r="118" spans="1:6" s="217" customFormat="1" ht="25.5">
      <c r="A118" s="215" t="s">
        <v>951</v>
      </c>
      <c r="B118" s="364" t="s">
        <v>2222</v>
      </c>
      <c r="C118" s="124"/>
      <c r="D118" s="125"/>
      <c r="E118" s="367"/>
      <c r="F118" s="140"/>
    </row>
    <row r="119" spans="1:6" s="217" customFormat="1" ht="25.5">
      <c r="A119" s="215" t="s">
        <v>951</v>
      </c>
      <c r="B119" s="364" t="s">
        <v>2223</v>
      </c>
      <c r="C119" s="124"/>
      <c r="D119" s="125"/>
      <c r="E119" s="367"/>
      <c r="F119" s="140"/>
    </row>
    <row r="120" spans="1:6" s="217" customFormat="1" ht="25.5">
      <c r="A120" s="215" t="s">
        <v>951</v>
      </c>
      <c r="B120" s="364" t="s">
        <v>2224</v>
      </c>
      <c r="C120" s="124"/>
      <c r="D120" s="125"/>
      <c r="E120" s="367"/>
      <c r="F120" s="140"/>
    </row>
    <row r="121" spans="1:6" s="217" customFormat="1" ht="38.25">
      <c r="A121" s="215" t="s">
        <v>951</v>
      </c>
      <c r="B121" s="364" t="s">
        <v>2225</v>
      </c>
      <c r="C121" s="124"/>
      <c r="D121" s="125"/>
      <c r="E121" s="367"/>
      <c r="F121" s="140"/>
    </row>
    <row r="122" spans="1:6" s="217" customFormat="1" ht="38.25">
      <c r="A122" s="215" t="s">
        <v>951</v>
      </c>
      <c r="B122" s="364" t="s">
        <v>2226</v>
      </c>
      <c r="C122" s="124"/>
      <c r="D122" s="125"/>
      <c r="E122" s="367"/>
      <c r="F122" s="140"/>
    </row>
    <row r="123" spans="1:6" s="217" customFormat="1" ht="25.5">
      <c r="A123" s="215" t="s">
        <v>951</v>
      </c>
      <c r="B123" s="364" t="s">
        <v>2227</v>
      </c>
      <c r="C123" s="124"/>
      <c r="D123" s="125"/>
      <c r="E123" s="367"/>
      <c r="F123" s="140"/>
    </row>
    <row r="124" spans="1:6" s="217" customFormat="1" ht="25.5">
      <c r="A124" s="215" t="s">
        <v>951</v>
      </c>
      <c r="B124" s="364" t="s">
        <v>2228</v>
      </c>
      <c r="C124" s="124"/>
      <c r="D124" s="125"/>
      <c r="E124" s="367"/>
      <c r="F124" s="140"/>
    </row>
    <row r="125" spans="1:6" s="217" customFormat="1" ht="38.25">
      <c r="A125" s="215" t="s">
        <v>951</v>
      </c>
      <c r="B125" s="364" t="s">
        <v>2229</v>
      </c>
      <c r="C125" s="124"/>
      <c r="D125" s="125"/>
      <c r="E125" s="367"/>
      <c r="F125" s="140"/>
    </row>
    <row r="126" spans="1:6" s="217" customFormat="1" ht="38.25">
      <c r="A126" s="215" t="s">
        <v>951</v>
      </c>
      <c r="B126" s="364" t="s">
        <v>2230</v>
      </c>
      <c r="C126" s="124"/>
      <c r="D126" s="125"/>
      <c r="E126" s="367"/>
      <c r="F126" s="140"/>
    </row>
    <row r="127" spans="1:6" s="217" customFormat="1" ht="38.25">
      <c r="A127" s="215" t="s">
        <v>951</v>
      </c>
      <c r="B127" s="364" t="s">
        <v>2231</v>
      </c>
      <c r="C127" s="124"/>
      <c r="D127" s="125"/>
      <c r="E127" s="367"/>
      <c r="F127" s="140"/>
    </row>
    <row r="128" spans="1:6" s="217" customFormat="1" ht="25.5">
      <c r="A128" s="215" t="s">
        <v>951</v>
      </c>
      <c r="B128" s="364" t="s">
        <v>2232</v>
      </c>
      <c r="C128" s="124"/>
      <c r="D128" s="125"/>
      <c r="E128" s="367"/>
      <c r="F128" s="140"/>
    </row>
    <row r="129" spans="1:6" s="217" customFormat="1" ht="25.5">
      <c r="A129" s="215" t="s">
        <v>951</v>
      </c>
      <c r="B129" s="364" t="s">
        <v>2233</v>
      </c>
      <c r="C129" s="124"/>
      <c r="D129" s="125"/>
      <c r="E129" s="367"/>
      <c r="F129" s="140"/>
    </row>
    <row r="130" spans="1:6" s="217" customFormat="1" ht="38.25">
      <c r="A130" s="215" t="s">
        <v>951</v>
      </c>
      <c r="B130" s="364" t="s">
        <v>2189</v>
      </c>
      <c r="C130" s="124" t="s">
        <v>949</v>
      </c>
      <c r="D130" s="125">
        <v>1</v>
      </c>
      <c r="E130" s="475"/>
      <c r="F130" s="469">
        <f>ROUND(+D130*E130,2)</f>
        <v>0</v>
      </c>
    </row>
    <row r="131" spans="1:6" ht="153">
      <c r="A131" s="126">
        <f>IF(ISTEXT(B131),MAX($A$1:$A130)+1,"")</f>
        <v>6</v>
      </c>
      <c r="B131" s="365" t="s">
        <v>2234</v>
      </c>
      <c r="C131" s="139"/>
      <c r="E131" s="369"/>
      <c r="F131" s="140"/>
    </row>
    <row r="132" spans="1:6" s="217" customFormat="1" ht="38.25">
      <c r="A132" s="215" t="s">
        <v>951</v>
      </c>
      <c r="B132" s="364" t="s">
        <v>2235</v>
      </c>
      <c r="C132" s="124"/>
      <c r="D132" s="125"/>
      <c r="E132" s="367"/>
      <c r="F132" s="140"/>
    </row>
    <row r="133" spans="1:6" s="217" customFormat="1" ht="38.25">
      <c r="A133" s="215" t="s">
        <v>951</v>
      </c>
      <c r="B133" s="364" t="s">
        <v>2236</v>
      </c>
      <c r="C133" s="124"/>
      <c r="D133" s="125"/>
      <c r="E133" s="367"/>
      <c r="F133" s="140"/>
    </row>
    <row r="134" spans="1:6" s="217" customFormat="1" ht="25.5">
      <c r="A134" s="215" t="s">
        <v>951</v>
      </c>
      <c r="B134" s="364" t="s">
        <v>2237</v>
      </c>
      <c r="C134" s="124"/>
      <c r="D134" s="125"/>
      <c r="E134" s="367"/>
      <c r="F134" s="140"/>
    </row>
    <row r="135" spans="1:6" s="217" customFormat="1" ht="25.5">
      <c r="A135" s="215" t="s">
        <v>951</v>
      </c>
      <c r="B135" s="364" t="s">
        <v>2215</v>
      </c>
      <c r="C135" s="124"/>
      <c r="D135" s="125"/>
      <c r="E135" s="367"/>
      <c r="F135" s="140"/>
    </row>
    <row r="136" spans="1:6" s="217" customFormat="1" ht="38.25">
      <c r="A136" s="215" t="s">
        <v>951</v>
      </c>
      <c r="B136" s="364" t="s">
        <v>2238</v>
      </c>
      <c r="C136" s="124"/>
      <c r="D136" s="125"/>
      <c r="E136" s="367"/>
      <c r="F136" s="140"/>
    </row>
    <row r="137" spans="1:6" s="217" customFormat="1" ht="25.5">
      <c r="A137" s="215" t="s">
        <v>951</v>
      </c>
      <c r="B137" s="364" t="s">
        <v>2239</v>
      </c>
      <c r="C137" s="124"/>
      <c r="D137" s="125"/>
      <c r="E137" s="367"/>
      <c r="F137" s="140"/>
    </row>
    <row r="138" spans="1:6" s="217" customFormat="1" ht="25.5">
      <c r="A138" s="215" t="s">
        <v>951</v>
      </c>
      <c r="B138" s="364" t="s">
        <v>2240</v>
      </c>
      <c r="C138" s="124"/>
      <c r="D138" s="125"/>
      <c r="E138" s="367"/>
      <c r="F138" s="140"/>
    </row>
    <row r="139" spans="1:6" s="217" customFormat="1" ht="25.5">
      <c r="A139" s="215" t="s">
        <v>951</v>
      </c>
      <c r="B139" s="364" t="s">
        <v>2241</v>
      </c>
      <c r="C139" s="124"/>
      <c r="D139" s="125"/>
      <c r="E139" s="367"/>
      <c r="F139" s="140"/>
    </row>
    <row r="140" spans="1:6" s="217" customFormat="1" ht="25.5">
      <c r="A140" s="215" t="s">
        <v>951</v>
      </c>
      <c r="B140" s="364" t="s">
        <v>2242</v>
      </c>
      <c r="C140" s="124"/>
      <c r="D140" s="125"/>
      <c r="E140" s="367"/>
      <c r="F140" s="140"/>
    </row>
    <row r="141" spans="1:6" s="217" customFormat="1" ht="38.25">
      <c r="A141" s="215" t="s">
        <v>951</v>
      </c>
      <c r="B141" s="364" t="s">
        <v>2243</v>
      </c>
      <c r="C141" s="124"/>
      <c r="D141" s="125"/>
      <c r="E141" s="367"/>
      <c r="F141" s="140"/>
    </row>
    <row r="142" spans="1:6" s="217" customFormat="1" ht="38.25">
      <c r="A142" s="215" t="s">
        <v>951</v>
      </c>
      <c r="B142" s="364" t="s">
        <v>2244</v>
      </c>
      <c r="C142" s="124"/>
      <c r="D142" s="125"/>
      <c r="E142" s="367"/>
      <c r="F142" s="140"/>
    </row>
    <row r="143" spans="1:6" s="217" customFormat="1">
      <c r="A143" s="215" t="s">
        <v>951</v>
      </c>
      <c r="B143" s="364" t="s">
        <v>2161</v>
      </c>
      <c r="C143" s="124"/>
      <c r="D143" s="125"/>
      <c r="E143" s="367"/>
      <c r="F143" s="140"/>
    </row>
    <row r="144" spans="1:6" s="217" customFormat="1" ht="25.5">
      <c r="A144" s="215" t="s">
        <v>951</v>
      </c>
      <c r="B144" s="364" t="s">
        <v>2162</v>
      </c>
      <c r="C144" s="124"/>
      <c r="D144" s="125"/>
      <c r="E144" s="367"/>
      <c r="F144" s="140"/>
    </row>
    <row r="145" spans="1:6" s="217" customFormat="1" ht="25.5">
      <c r="A145" s="215" t="s">
        <v>951</v>
      </c>
      <c r="B145" s="364" t="s">
        <v>2245</v>
      </c>
      <c r="C145" s="124"/>
      <c r="D145" s="125"/>
      <c r="E145" s="367"/>
      <c r="F145" s="140"/>
    </row>
    <row r="146" spans="1:6" s="217" customFormat="1" ht="25.5">
      <c r="A146" s="215" t="s">
        <v>951</v>
      </c>
      <c r="B146" s="364" t="s">
        <v>2246</v>
      </c>
      <c r="C146" s="124" t="s">
        <v>949</v>
      </c>
      <c r="D146" s="125">
        <v>1</v>
      </c>
      <c r="E146" s="475"/>
      <c r="F146" s="469">
        <f t="shared" ref="F146:F153" si="0">ROUND(+D146*E146,2)</f>
        <v>0</v>
      </c>
    </row>
    <row r="147" spans="1:6" ht="52.5">
      <c r="A147" s="126">
        <f>IF(ISTEXT(B147),MAX($A$1:$A146)+1,"")</f>
        <v>7</v>
      </c>
      <c r="B147" s="138" t="s">
        <v>2247</v>
      </c>
      <c r="C147" s="139" t="s">
        <v>949</v>
      </c>
      <c r="D147" s="128">
        <v>2</v>
      </c>
      <c r="E147" s="475"/>
      <c r="F147" s="469">
        <f t="shared" si="0"/>
        <v>0</v>
      </c>
    </row>
    <row r="148" spans="1:6" ht="38.25">
      <c r="A148" s="126">
        <f>IF(ISTEXT(B148),MAX($A$1:$A147)+1,"")</f>
        <v>8</v>
      </c>
      <c r="B148" s="138" t="s">
        <v>1656</v>
      </c>
      <c r="C148" s="139" t="s">
        <v>949</v>
      </c>
      <c r="D148" s="128">
        <v>1</v>
      </c>
      <c r="E148" s="475"/>
      <c r="F148" s="469">
        <f t="shared" si="0"/>
        <v>0</v>
      </c>
    </row>
    <row r="149" spans="1:6" ht="51">
      <c r="A149" s="126">
        <f>IF(ISTEXT(B149),MAX($A$1:$A148)+1,"")</f>
        <v>9</v>
      </c>
      <c r="B149" s="138" t="s">
        <v>1657</v>
      </c>
      <c r="C149" s="139" t="s">
        <v>949</v>
      </c>
      <c r="D149" s="128">
        <v>1</v>
      </c>
      <c r="E149" s="475"/>
      <c r="F149" s="469">
        <f t="shared" si="0"/>
        <v>0</v>
      </c>
    </row>
    <row r="150" spans="1:6" ht="51">
      <c r="A150" s="126">
        <f>IF(ISTEXT(B150),MAX($A$1:$A149)+1,"")</f>
        <v>10</v>
      </c>
      <c r="B150" s="138" t="s">
        <v>1658</v>
      </c>
      <c r="C150" s="139" t="s">
        <v>949</v>
      </c>
      <c r="D150" s="128">
        <v>1</v>
      </c>
      <c r="E150" s="475"/>
      <c r="F150" s="469">
        <f t="shared" si="0"/>
        <v>0</v>
      </c>
    </row>
    <row r="151" spans="1:6" ht="51">
      <c r="A151" s="126">
        <f>IF(ISTEXT(B151),MAX($A$1:$A150)+1,"")</f>
        <v>11</v>
      </c>
      <c r="B151" s="138" t="s">
        <v>2085</v>
      </c>
      <c r="C151" s="139" t="s">
        <v>949</v>
      </c>
      <c r="D151" s="128">
        <v>1</v>
      </c>
      <c r="E151" s="475"/>
      <c r="F151" s="469">
        <f t="shared" si="0"/>
        <v>0</v>
      </c>
    </row>
    <row r="152" spans="1:6" ht="38.25">
      <c r="A152" s="126">
        <f>IF(ISTEXT(B152),MAX($A$1:$A151)+1,"")</f>
        <v>12</v>
      </c>
      <c r="B152" s="138" t="s">
        <v>1659</v>
      </c>
      <c r="C152" s="139" t="s">
        <v>949</v>
      </c>
      <c r="D152" s="128">
        <v>7</v>
      </c>
      <c r="E152" s="475"/>
      <c r="F152" s="469">
        <f t="shared" si="0"/>
        <v>0</v>
      </c>
    </row>
    <row r="153" spans="1:6">
      <c r="A153" s="126">
        <f>IF(ISTEXT(B153),MAX($A$1:$A152)+1,"")</f>
        <v>13</v>
      </c>
      <c r="B153" s="123" t="s">
        <v>1660</v>
      </c>
      <c r="C153" s="139" t="s">
        <v>949</v>
      </c>
      <c r="D153" s="128">
        <v>1</v>
      </c>
      <c r="E153" s="475"/>
      <c r="F153" s="469">
        <f t="shared" si="0"/>
        <v>0</v>
      </c>
    </row>
    <row r="154" spans="1:6" s="374" customFormat="1">
      <c r="A154" s="215"/>
      <c r="B154" s="370" t="s">
        <v>903</v>
      </c>
      <c r="C154" s="371" t="str">
        <f>A2</f>
        <v>A.</v>
      </c>
      <c r="D154" s="372"/>
      <c r="E154" s="372"/>
      <c r="F154" s="373">
        <f>SUM(F3:F153)</f>
        <v>0</v>
      </c>
    </row>
    <row r="155" spans="1:6" s="376" customFormat="1" ht="25.5">
      <c r="A155" s="375" t="s">
        <v>55</v>
      </c>
      <c r="B155" s="134" t="s">
        <v>1661</v>
      </c>
      <c r="C155" s="287"/>
      <c r="D155" s="190"/>
      <c r="E155" s="190"/>
      <c r="F155" s="140"/>
    </row>
    <row r="156" spans="1:6" ht="38.25">
      <c r="A156" s="126">
        <f>IF(ISTEXT(B156),MAX($A$1:$A155)+1,"")</f>
        <v>14</v>
      </c>
      <c r="B156" s="138" t="s">
        <v>1662</v>
      </c>
      <c r="C156" s="139"/>
      <c r="D156" s="245"/>
      <c r="E156" s="245"/>
      <c r="F156" s="140"/>
    </row>
    <row r="157" spans="1:6">
      <c r="A157" s="215" t="s">
        <v>951</v>
      </c>
      <c r="B157" s="138" t="s">
        <v>1663</v>
      </c>
      <c r="C157" s="139" t="s">
        <v>914</v>
      </c>
      <c r="D157" s="128">
        <v>4760</v>
      </c>
      <c r="E157" s="475"/>
      <c r="F157" s="469">
        <f>ROUND(+D157*E157,2)</f>
        <v>0</v>
      </c>
    </row>
    <row r="158" spans="1:6">
      <c r="A158" s="215" t="s">
        <v>951</v>
      </c>
      <c r="B158" s="138" t="s">
        <v>1664</v>
      </c>
      <c r="C158" s="139" t="s">
        <v>914</v>
      </c>
      <c r="D158" s="128">
        <v>7100</v>
      </c>
      <c r="E158" s="475"/>
      <c r="F158" s="469">
        <f>ROUND(+D158*E158,2)</f>
        <v>0</v>
      </c>
    </row>
    <row r="159" spans="1:6">
      <c r="A159" s="215" t="s">
        <v>951</v>
      </c>
      <c r="B159" s="138" t="s">
        <v>1665</v>
      </c>
      <c r="C159" s="139" t="s">
        <v>914</v>
      </c>
      <c r="D159" s="128">
        <v>950</v>
      </c>
      <c r="E159" s="475"/>
      <c r="F159" s="469">
        <f>ROUND(+D159*E159,2)</f>
        <v>0</v>
      </c>
    </row>
    <row r="160" spans="1:6">
      <c r="A160" s="215" t="s">
        <v>951</v>
      </c>
      <c r="B160" s="138" t="s">
        <v>1666</v>
      </c>
      <c r="C160" s="139" t="s">
        <v>914</v>
      </c>
      <c r="D160" s="128">
        <v>180</v>
      </c>
      <c r="E160" s="475"/>
      <c r="F160" s="469">
        <f>ROUND(+D160*E160,2)</f>
        <v>0</v>
      </c>
    </row>
    <row r="161" spans="1:6">
      <c r="A161" s="215" t="s">
        <v>951</v>
      </c>
      <c r="B161" s="138" t="s">
        <v>1667</v>
      </c>
      <c r="C161" s="139" t="s">
        <v>914</v>
      </c>
      <c r="D161" s="128">
        <v>320</v>
      </c>
      <c r="E161" s="475"/>
      <c r="F161" s="469">
        <f>ROUND(+D161*E161,2)</f>
        <v>0</v>
      </c>
    </row>
    <row r="162" spans="1:6" ht="38.25">
      <c r="A162" s="126">
        <f>IF(ISTEXT(B162),MAX($A$1:$A161)+1,"")</f>
        <v>15</v>
      </c>
      <c r="B162" s="138" t="s">
        <v>1668</v>
      </c>
      <c r="E162" s="377"/>
      <c r="F162" s="140"/>
    </row>
    <row r="163" spans="1:6">
      <c r="A163" s="215" t="s">
        <v>951</v>
      </c>
      <c r="B163" s="138" t="s">
        <v>1663</v>
      </c>
      <c r="C163" s="139" t="s">
        <v>914</v>
      </c>
      <c r="D163" s="128">
        <v>110</v>
      </c>
      <c r="E163" s="475"/>
      <c r="F163" s="469">
        <f>ROUND(+D163*E163,2)</f>
        <v>0</v>
      </c>
    </row>
    <row r="164" spans="1:6">
      <c r="A164" s="215" t="s">
        <v>951</v>
      </c>
      <c r="B164" s="138" t="s">
        <v>1664</v>
      </c>
      <c r="C164" s="139" t="s">
        <v>914</v>
      </c>
      <c r="D164" s="128">
        <v>130</v>
      </c>
      <c r="E164" s="475"/>
      <c r="F164" s="469">
        <f>ROUND(+D164*E164,2)</f>
        <v>0</v>
      </c>
    </row>
    <row r="165" spans="1:6" ht="25.5">
      <c r="A165" s="126">
        <f>IF(ISTEXT(B165),MAX($A$1:$A164)+1,"")</f>
        <v>16</v>
      </c>
      <c r="B165" s="138" t="s">
        <v>1669</v>
      </c>
      <c r="C165" s="139"/>
      <c r="D165" s="245"/>
      <c r="E165" s="369"/>
      <c r="F165" s="140"/>
    </row>
    <row r="166" spans="1:6">
      <c r="A166" s="215" t="s">
        <v>951</v>
      </c>
      <c r="B166" s="138" t="s">
        <v>1670</v>
      </c>
      <c r="C166" s="139" t="s">
        <v>914</v>
      </c>
      <c r="D166" s="128">
        <v>400</v>
      </c>
      <c r="E166" s="475"/>
      <c r="F166" s="469">
        <f>ROUND(+D166*E166,2)</f>
        <v>0</v>
      </c>
    </row>
    <row r="167" spans="1:6">
      <c r="A167" s="215" t="s">
        <v>951</v>
      </c>
      <c r="B167" s="138" t="s">
        <v>1671</v>
      </c>
      <c r="C167" s="139" t="s">
        <v>914</v>
      </c>
      <c r="D167" s="128">
        <v>540</v>
      </c>
      <c r="E167" s="475"/>
      <c r="F167" s="469">
        <f>ROUND(+D167*E167,2)</f>
        <v>0</v>
      </c>
    </row>
    <row r="168" spans="1:6">
      <c r="A168" s="215" t="s">
        <v>951</v>
      </c>
      <c r="B168" s="138" t="s">
        <v>1672</v>
      </c>
      <c r="C168" s="139" t="s">
        <v>914</v>
      </c>
      <c r="D168" s="128">
        <v>220</v>
      </c>
      <c r="E168" s="475"/>
      <c r="F168" s="469">
        <f>ROUND(+D168*E168,2)</f>
        <v>0</v>
      </c>
    </row>
    <row r="169" spans="1:6">
      <c r="A169" s="215" t="s">
        <v>951</v>
      </c>
      <c r="B169" s="138" t="s">
        <v>1673</v>
      </c>
      <c r="C169" s="139" t="s">
        <v>914</v>
      </c>
      <c r="D169" s="128">
        <v>80</v>
      </c>
      <c r="E169" s="475"/>
      <c r="F169" s="469">
        <f>ROUND(+D169*E169,2)</f>
        <v>0</v>
      </c>
    </row>
    <row r="170" spans="1:6">
      <c r="A170" s="215" t="s">
        <v>951</v>
      </c>
      <c r="B170" s="138" t="s">
        <v>1674</v>
      </c>
      <c r="C170" s="139" t="s">
        <v>914</v>
      </c>
      <c r="D170" s="128">
        <v>30</v>
      </c>
      <c r="E170" s="475"/>
      <c r="F170" s="469">
        <f>ROUND(+D170*E170,2)</f>
        <v>0</v>
      </c>
    </row>
    <row r="171" spans="1:6" ht="38.25">
      <c r="A171" s="126">
        <f>IF(ISTEXT(B171),MAX($A$1:$A170)+1,"")</f>
        <v>17</v>
      </c>
      <c r="B171" s="138" t="s">
        <v>1675</v>
      </c>
      <c r="E171" s="377"/>
      <c r="F171" s="140"/>
    </row>
    <row r="172" spans="1:6">
      <c r="A172" s="215" t="s">
        <v>951</v>
      </c>
      <c r="B172" s="138" t="s">
        <v>1676</v>
      </c>
      <c r="C172" s="139" t="s">
        <v>914</v>
      </c>
      <c r="D172" s="128">
        <v>195</v>
      </c>
      <c r="E172" s="475"/>
      <c r="F172" s="469">
        <f>ROUND(+D172*E172,2)</f>
        <v>0</v>
      </c>
    </row>
    <row r="173" spans="1:6">
      <c r="A173" s="215" t="s">
        <v>951</v>
      </c>
      <c r="B173" s="138" t="s">
        <v>1677</v>
      </c>
      <c r="C173" s="139" t="s">
        <v>914</v>
      </c>
      <c r="D173" s="128">
        <v>130</v>
      </c>
      <c r="E173" s="475"/>
      <c r="F173" s="469">
        <f>ROUND(+D173*E173,2)</f>
        <v>0</v>
      </c>
    </row>
    <row r="174" spans="1:6">
      <c r="A174" s="215" t="s">
        <v>951</v>
      </c>
      <c r="B174" s="138" t="s">
        <v>1678</v>
      </c>
      <c r="C174" s="139" t="s">
        <v>914</v>
      </c>
      <c r="D174" s="128">
        <v>75</v>
      </c>
      <c r="E174" s="475"/>
      <c r="F174" s="469">
        <f>ROUND(+D174*E174,2)</f>
        <v>0</v>
      </c>
    </row>
    <row r="175" spans="1:6">
      <c r="A175" s="215" t="s">
        <v>951</v>
      </c>
      <c r="B175" s="138" t="s">
        <v>1679</v>
      </c>
      <c r="C175" s="139" t="s">
        <v>914</v>
      </c>
      <c r="D175" s="128">
        <v>10</v>
      </c>
      <c r="E175" s="475"/>
      <c r="F175" s="469">
        <f>ROUND(+D175*E175,2)</f>
        <v>0</v>
      </c>
    </row>
    <row r="176" spans="1:6" ht="25.5">
      <c r="A176" s="126">
        <f>IF(ISTEXT(B176),MAX($A$1:$A175)+1,"")</f>
        <v>18</v>
      </c>
      <c r="B176" s="138" t="s">
        <v>1680</v>
      </c>
      <c r="C176" s="139" t="s">
        <v>911</v>
      </c>
      <c r="D176" s="128">
        <v>160</v>
      </c>
      <c r="E176" s="475"/>
      <c r="F176" s="469">
        <f>ROUND(+D176*E176,2)</f>
        <v>0</v>
      </c>
    </row>
    <row r="177" spans="1:6" s="374" customFormat="1">
      <c r="A177" s="215"/>
      <c r="B177" s="370" t="s">
        <v>903</v>
      </c>
      <c r="C177" s="371" t="str">
        <f>A155</f>
        <v>B.</v>
      </c>
      <c r="D177" s="372"/>
      <c r="E177" s="372"/>
      <c r="F177" s="378">
        <f>SUM(F156:F176)</f>
        <v>0</v>
      </c>
    </row>
    <row r="178" spans="1:6" s="376" customFormat="1">
      <c r="A178" s="375" t="s">
        <v>170</v>
      </c>
      <c r="B178" s="134" t="s">
        <v>1625</v>
      </c>
      <c r="C178" s="287"/>
      <c r="D178" s="190"/>
      <c r="E178" s="190"/>
      <c r="F178" s="140"/>
    </row>
    <row r="179" spans="1:6" ht="25.5">
      <c r="A179" s="126">
        <f>IF(ISTEXT(B179),MAX($A$1:$A178)+1,"")</f>
        <v>19</v>
      </c>
      <c r="B179" s="138" t="s">
        <v>1681</v>
      </c>
      <c r="C179" s="139"/>
      <c r="D179" s="245"/>
      <c r="E179" s="245"/>
      <c r="F179" s="140"/>
    </row>
    <row r="180" spans="1:6" ht="14.25">
      <c r="A180" s="215" t="s">
        <v>951</v>
      </c>
      <c r="B180" s="366" t="s">
        <v>2248</v>
      </c>
      <c r="C180" s="139" t="s">
        <v>914</v>
      </c>
      <c r="D180" s="128">
        <v>235</v>
      </c>
      <c r="E180" s="475"/>
      <c r="F180" s="469">
        <f t="shared" ref="F180:F208" si="1">ROUND(+D180*E180,2)</f>
        <v>0</v>
      </c>
    </row>
    <row r="181" spans="1:6" ht="14.25">
      <c r="A181" s="215" t="s">
        <v>951</v>
      </c>
      <c r="B181" s="366" t="s">
        <v>2249</v>
      </c>
      <c r="C181" s="139" t="s">
        <v>914</v>
      </c>
      <c r="D181" s="128">
        <v>3490</v>
      </c>
      <c r="E181" s="475"/>
      <c r="F181" s="469">
        <f t="shared" si="1"/>
        <v>0</v>
      </c>
    </row>
    <row r="182" spans="1:6" ht="14.25">
      <c r="A182" s="215" t="s">
        <v>951</v>
      </c>
      <c r="B182" s="366" t="s">
        <v>2250</v>
      </c>
      <c r="C182" s="139" t="s">
        <v>914</v>
      </c>
      <c r="D182" s="128">
        <v>50</v>
      </c>
      <c r="E182" s="475"/>
      <c r="F182" s="469">
        <f t="shared" si="1"/>
        <v>0</v>
      </c>
    </row>
    <row r="183" spans="1:6" ht="14.25">
      <c r="A183" s="215" t="s">
        <v>951</v>
      </c>
      <c r="B183" s="366" t="s">
        <v>2251</v>
      </c>
      <c r="C183" s="139" t="s">
        <v>914</v>
      </c>
      <c r="D183" s="128">
        <v>325</v>
      </c>
      <c r="E183" s="475"/>
      <c r="F183" s="469">
        <f t="shared" si="1"/>
        <v>0</v>
      </c>
    </row>
    <row r="184" spans="1:6" ht="14.25">
      <c r="A184" s="215" t="s">
        <v>951</v>
      </c>
      <c r="B184" s="366" t="s">
        <v>2252</v>
      </c>
      <c r="C184" s="139" t="s">
        <v>914</v>
      </c>
      <c r="D184" s="128">
        <v>25</v>
      </c>
      <c r="E184" s="475"/>
      <c r="F184" s="469">
        <f t="shared" si="1"/>
        <v>0</v>
      </c>
    </row>
    <row r="185" spans="1:6" ht="14.25">
      <c r="A185" s="215" t="s">
        <v>951</v>
      </c>
      <c r="B185" s="366" t="s">
        <v>2253</v>
      </c>
      <c r="C185" s="139" t="s">
        <v>914</v>
      </c>
      <c r="D185" s="128">
        <v>1450</v>
      </c>
      <c r="E185" s="475"/>
      <c r="F185" s="469">
        <f t="shared" si="1"/>
        <v>0</v>
      </c>
    </row>
    <row r="186" spans="1:6" ht="14.25">
      <c r="A186" s="215" t="s">
        <v>951</v>
      </c>
      <c r="B186" s="366" t="s">
        <v>2254</v>
      </c>
      <c r="C186" s="139" t="s">
        <v>914</v>
      </c>
      <c r="D186" s="128">
        <v>490</v>
      </c>
      <c r="E186" s="475"/>
      <c r="F186" s="469">
        <f t="shared" si="1"/>
        <v>0</v>
      </c>
    </row>
    <row r="187" spans="1:6" ht="14.25">
      <c r="A187" s="215" t="s">
        <v>951</v>
      </c>
      <c r="B187" s="366" t="s">
        <v>2255</v>
      </c>
      <c r="C187" s="139" t="s">
        <v>914</v>
      </c>
      <c r="D187" s="128">
        <v>75</v>
      </c>
      <c r="E187" s="475"/>
      <c r="F187" s="469">
        <f t="shared" si="1"/>
        <v>0</v>
      </c>
    </row>
    <row r="188" spans="1:6" ht="14.25">
      <c r="A188" s="215" t="s">
        <v>951</v>
      </c>
      <c r="B188" s="366" t="s">
        <v>2256</v>
      </c>
      <c r="C188" s="139" t="s">
        <v>914</v>
      </c>
      <c r="D188" s="128">
        <v>65</v>
      </c>
      <c r="E188" s="475"/>
      <c r="F188" s="469">
        <f t="shared" si="1"/>
        <v>0</v>
      </c>
    </row>
    <row r="189" spans="1:6" ht="14.25">
      <c r="A189" s="215" t="s">
        <v>951</v>
      </c>
      <c r="B189" s="366" t="s">
        <v>2257</v>
      </c>
      <c r="C189" s="139" t="s">
        <v>914</v>
      </c>
      <c r="D189" s="128">
        <v>220</v>
      </c>
      <c r="E189" s="475"/>
      <c r="F189" s="469">
        <f t="shared" si="1"/>
        <v>0</v>
      </c>
    </row>
    <row r="190" spans="1:6" ht="14.25">
      <c r="A190" s="215" t="s">
        <v>951</v>
      </c>
      <c r="B190" s="366" t="s">
        <v>2258</v>
      </c>
      <c r="C190" s="139" t="s">
        <v>914</v>
      </c>
      <c r="D190" s="128">
        <v>30</v>
      </c>
      <c r="E190" s="475"/>
      <c r="F190" s="469">
        <f t="shared" si="1"/>
        <v>0</v>
      </c>
    </row>
    <row r="191" spans="1:6" ht="14.25">
      <c r="A191" s="215" t="s">
        <v>951</v>
      </c>
      <c r="B191" s="366" t="s">
        <v>2259</v>
      </c>
      <c r="C191" s="139" t="s">
        <v>914</v>
      </c>
      <c r="D191" s="128">
        <v>490</v>
      </c>
      <c r="E191" s="475"/>
      <c r="F191" s="469">
        <f t="shared" si="1"/>
        <v>0</v>
      </c>
    </row>
    <row r="192" spans="1:6" ht="14.25">
      <c r="A192" s="215" t="s">
        <v>951</v>
      </c>
      <c r="B192" s="366" t="s">
        <v>2260</v>
      </c>
      <c r="C192" s="139" t="s">
        <v>914</v>
      </c>
      <c r="D192" s="128">
        <v>1410</v>
      </c>
      <c r="E192" s="475"/>
      <c r="F192" s="469">
        <f t="shared" si="1"/>
        <v>0</v>
      </c>
    </row>
    <row r="193" spans="1:6" ht="14.25">
      <c r="A193" s="215" t="s">
        <v>951</v>
      </c>
      <c r="B193" s="366" t="s">
        <v>2261</v>
      </c>
      <c r="C193" s="139" t="s">
        <v>914</v>
      </c>
      <c r="D193" s="128">
        <v>290</v>
      </c>
      <c r="E193" s="475"/>
      <c r="F193" s="469">
        <f t="shared" si="1"/>
        <v>0</v>
      </c>
    </row>
    <row r="194" spans="1:6" ht="14.25">
      <c r="A194" s="215" t="s">
        <v>951</v>
      </c>
      <c r="B194" s="366" t="s">
        <v>2262</v>
      </c>
      <c r="C194" s="139" t="s">
        <v>914</v>
      </c>
      <c r="D194" s="128">
        <v>360</v>
      </c>
      <c r="E194" s="475"/>
      <c r="F194" s="469">
        <f t="shared" si="1"/>
        <v>0</v>
      </c>
    </row>
    <row r="195" spans="1:6" ht="14.25">
      <c r="A195" s="215" t="s">
        <v>951</v>
      </c>
      <c r="B195" s="366" t="s">
        <v>2263</v>
      </c>
      <c r="C195" s="139" t="s">
        <v>914</v>
      </c>
      <c r="D195" s="128">
        <v>165</v>
      </c>
      <c r="E195" s="475"/>
      <c r="F195" s="469">
        <f t="shared" si="1"/>
        <v>0</v>
      </c>
    </row>
    <row r="196" spans="1:6" ht="14.25">
      <c r="A196" s="215" t="s">
        <v>951</v>
      </c>
      <c r="B196" s="366" t="s">
        <v>2264</v>
      </c>
      <c r="C196" s="139" t="s">
        <v>914</v>
      </c>
      <c r="D196" s="128">
        <v>60</v>
      </c>
      <c r="E196" s="475"/>
      <c r="F196" s="469">
        <f t="shared" si="1"/>
        <v>0</v>
      </c>
    </row>
    <row r="197" spans="1:6" ht="14.25">
      <c r="A197" s="215" t="s">
        <v>951</v>
      </c>
      <c r="B197" s="366" t="s">
        <v>2265</v>
      </c>
      <c r="C197" s="139" t="s">
        <v>914</v>
      </c>
      <c r="D197" s="128">
        <v>10</v>
      </c>
      <c r="E197" s="475"/>
      <c r="F197" s="469">
        <f t="shared" si="1"/>
        <v>0</v>
      </c>
    </row>
    <row r="198" spans="1:6" ht="14.25">
      <c r="A198" s="215" t="s">
        <v>951</v>
      </c>
      <c r="B198" s="366" t="s">
        <v>2266</v>
      </c>
      <c r="C198" s="139" t="s">
        <v>914</v>
      </c>
      <c r="D198" s="128">
        <v>25</v>
      </c>
      <c r="E198" s="475"/>
      <c r="F198" s="469">
        <f t="shared" si="1"/>
        <v>0</v>
      </c>
    </row>
    <row r="199" spans="1:6" ht="14.25">
      <c r="A199" s="215" t="s">
        <v>951</v>
      </c>
      <c r="B199" s="366" t="s">
        <v>2267</v>
      </c>
      <c r="C199" s="139" t="s">
        <v>914</v>
      </c>
      <c r="D199" s="128">
        <v>110</v>
      </c>
      <c r="E199" s="475"/>
      <c r="F199" s="469">
        <f t="shared" si="1"/>
        <v>0</v>
      </c>
    </row>
    <row r="200" spans="1:6" ht="14.25">
      <c r="A200" s="215" t="s">
        <v>951</v>
      </c>
      <c r="B200" s="366" t="s">
        <v>2268</v>
      </c>
      <c r="C200" s="139" t="s">
        <v>914</v>
      </c>
      <c r="D200" s="128">
        <v>230</v>
      </c>
      <c r="E200" s="475"/>
      <c r="F200" s="469">
        <f t="shared" si="1"/>
        <v>0</v>
      </c>
    </row>
    <row r="201" spans="1:6" ht="14.25">
      <c r="A201" s="215" t="s">
        <v>951</v>
      </c>
      <c r="B201" s="366" t="s">
        <v>2269</v>
      </c>
      <c r="C201" s="139" t="s">
        <v>914</v>
      </c>
      <c r="D201" s="128">
        <v>375</v>
      </c>
      <c r="E201" s="475"/>
      <c r="F201" s="469">
        <f t="shared" si="1"/>
        <v>0</v>
      </c>
    </row>
    <row r="202" spans="1:6" ht="25.5">
      <c r="A202" s="126">
        <f>IF(ISTEXT(B202),MAX($A$1:$A201)+1,"")</f>
        <v>20</v>
      </c>
      <c r="B202" s="138" t="s">
        <v>1682</v>
      </c>
      <c r="C202" s="139"/>
      <c r="D202" s="245"/>
      <c r="E202" s="369"/>
      <c r="F202" s="140"/>
    </row>
    <row r="203" spans="1:6" ht="14.25">
      <c r="A203" s="215" t="s">
        <v>951</v>
      </c>
      <c r="B203" s="138" t="s">
        <v>2270</v>
      </c>
      <c r="C203" s="139" t="s">
        <v>914</v>
      </c>
      <c r="D203" s="128">
        <v>290</v>
      </c>
      <c r="E203" s="475"/>
      <c r="F203" s="469">
        <f t="shared" si="1"/>
        <v>0</v>
      </c>
    </row>
    <row r="204" spans="1:6" ht="14.25">
      <c r="A204" s="215" t="s">
        <v>951</v>
      </c>
      <c r="B204" s="138" t="s">
        <v>2271</v>
      </c>
      <c r="C204" s="139" t="s">
        <v>914</v>
      </c>
      <c r="D204" s="128">
        <v>420</v>
      </c>
      <c r="E204" s="475"/>
      <c r="F204" s="469">
        <f t="shared" si="1"/>
        <v>0</v>
      </c>
    </row>
    <row r="205" spans="1:6" ht="14.25">
      <c r="A205" s="215" t="s">
        <v>951</v>
      </c>
      <c r="B205" s="138" t="s">
        <v>2272</v>
      </c>
      <c r="C205" s="139" t="s">
        <v>914</v>
      </c>
      <c r="D205" s="128">
        <v>240</v>
      </c>
      <c r="E205" s="475"/>
      <c r="F205" s="469">
        <f t="shared" si="1"/>
        <v>0</v>
      </c>
    </row>
    <row r="206" spans="1:6" ht="14.25">
      <c r="A206" s="215" t="s">
        <v>951</v>
      </c>
      <c r="B206" s="138" t="s">
        <v>2273</v>
      </c>
      <c r="C206" s="139" t="s">
        <v>914</v>
      </c>
      <c r="D206" s="128">
        <v>265</v>
      </c>
      <c r="E206" s="475"/>
      <c r="F206" s="469">
        <f t="shared" si="1"/>
        <v>0</v>
      </c>
    </row>
    <row r="207" spans="1:6" ht="25.5">
      <c r="A207" s="126">
        <f>IF(ISTEXT(B207),MAX($A$1:$A206)+1,"")</f>
        <v>21</v>
      </c>
      <c r="B207" s="123" t="s">
        <v>1683</v>
      </c>
      <c r="C207" s="139" t="s">
        <v>939</v>
      </c>
      <c r="D207" s="128">
        <v>1</v>
      </c>
      <c r="E207" s="475"/>
      <c r="F207" s="469">
        <f t="shared" si="1"/>
        <v>0</v>
      </c>
    </row>
    <row r="208" spans="1:6" ht="25.5">
      <c r="A208" s="126">
        <f>IF(ISTEXT(B208),MAX($A$1:$A207)+1,"")</f>
        <v>22</v>
      </c>
      <c r="B208" s="138" t="s">
        <v>1684</v>
      </c>
      <c r="C208" s="139" t="s">
        <v>949</v>
      </c>
      <c r="D208" s="128">
        <v>1</v>
      </c>
      <c r="E208" s="475"/>
      <c r="F208" s="469">
        <f t="shared" si="1"/>
        <v>0</v>
      </c>
    </row>
    <row r="209" spans="1:6" s="374" customFormat="1">
      <c r="A209" s="215"/>
      <c r="B209" s="370" t="s">
        <v>903</v>
      </c>
      <c r="C209" s="371" t="str">
        <f>A178</f>
        <v>C.</v>
      </c>
      <c r="D209" s="372"/>
      <c r="E209" s="372"/>
      <c r="F209" s="378">
        <f>SUM(F179:F208)</f>
        <v>0</v>
      </c>
    </row>
    <row r="210" spans="1:6" s="376" customFormat="1">
      <c r="A210" s="375" t="s">
        <v>177</v>
      </c>
      <c r="B210" s="134" t="s">
        <v>947</v>
      </c>
      <c r="C210" s="287"/>
      <c r="D210" s="190"/>
      <c r="E210" s="190"/>
      <c r="F210" s="140"/>
    </row>
    <row r="211" spans="1:6" ht="38.25">
      <c r="A211" s="126">
        <f>IF(ISTEXT(B211),MAX($A$1:$A210)+1,"")</f>
        <v>23</v>
      </c>
      <c r="B211" s="138" t="s">
        <v>1685</v>
      </c>
      <c r="E211" s="379"/>
      <c r="F211" s="140"/>
    </row>
    <row r="212" spans="1:6">
      <c r="A212" s="215" t="s">
        <v>951</v>
      </c>
      <c r="B212" s="138" t="s">
        <v>2082</v>
      </c>
      <c r="C212" s="139" t="s">
        <v>914</v>
      </c>
      <c r="D212" s="128">
        <v>360</v>
      </c>
      <c r="E212" s="475"/>
      <c r="F212" s="469">
        <f>ROUND(+D212*E212,2)</f>
        <v>0</v>
      </c>
    </row>
    <row r="213" spans="1:6">
      <c r="A213" s="215" t="s">
        <v>951</v>
      </c>
      <c r="B213" s="138" t="s">
        <v>1686</v>
      </c>
      <c r="C213" s="139" t="s">
        <v>914</v>
      </c>
      <c r="D213" s="128">
        <v>90</v>
      </c>
      <c r="E213" s="475"/>
      <c r="F213" s="469">
        <f>ROUND(+D213*E213,2)</f>
        <v>0</v>
      </c>
    </row>
    <row r="214" spans="1:6">
      <c r="A214" s="215" t="s">
        <v>951</v>
      </c>
      <c r="B214" s="138" t="s">
        <v>1687</v>
      </c>
      <c r="C214" s="139" t="s">
        <v>914</v>
      </c>
      <c r="D214" s="128">
        <v>100</v>
      </c>
      <c r="E214" s="475"/>
      <c r="F214" s="469">
        <f>ROUND(+D214*E214,2)</f>
        <v>0</v>
      </c>
    </row>
    <row r="215" spans="1:6" ht="51">
      <c r="A215" s="126">
        <f>IF(ISTEXT(B215),MAX($A$1:$A214)+1,"")</f>
        <v>24</v>
      </c>
      <c r="B215" s="138" t="s">
        <v>2083</v>
      </c>
      <c r="C215" s="139" t="s">
        <v>914</v>
      </c>
      <c r="D215" s="128">
        <v>360</v>
      </c>
      <c r="E215" s="475"/>
      <c r="F215" s="469">
        <f>ROUND(+D215*E215,2)</f>
        <v>0</v>
      </c>
    </row>
    <row r="216" spans="1:6" ht="25.5">
      <c r="A216" s="126">
        <f>IF(ISTEXT(B216),MAX($A$1:$A215)+1,"")</f>
        <v>25</v>
      </c>
      <c r="B216" s="138" t="s">
        <v>2084</v>
      </c>
      <c r="C216" s="139" t="s">
        <v>911</v>
      </c>
      <c r="D216" s="128">
        <v>20</v>
      </c>
      <c r="E216" s="475"/>
      <c r="F216" s="469">
        <f>ROUND(+D216*E216,2)</f>
        <v>0</v>
      </c>
    </row>
    <row r="217" spans="1:6" s="374" customFormat="1">
      <c r="A217" s="215"/>
      <c r="B217" s="370" t="s">
        <v>903</v>
      </c>
      <c r="C217" s="371" t="str">
        <f>A210</f>
        <v>D.</v>
      </c>
      <c r="D217" s="372"/>
      <c r="E217" s="372"/>
      <c r="F217" s="378">
        <f>SUM(F211:F214)</f>
        <v>0</v>
      </c>
    </row>
    <row r="218" spans="1:6">
      <c r="B218" s="19" t="s">
        <v>1688</v>
      </c>
      <c r="F218" s="380">
        <f>F217+F209+F177+F154</f>
        <v>0</v>
      </c>
    </row>
    <row r="221" spans="1:6" s="211" customFormat="1">
      <c r="A221" s="272"/>
      <c r="B221" s="381"/>
      <c r="C221" s="214"/>
      <c r="D221" s="140"/>
      <c r="E221" s="140"/>
      <c r="F221" s="140"/>
    </row>
    <row r="222" spans="1:6" s="211" customFormat="1">
      <c r="A222" s="272"/>
      <c r="B222" s="216"/>
      <c r="C222" s="214"/>
      <c r="D222" s="140"/>
      <c r="E222" s="140"/>
      <c r="F222" s="140"/>
    </row>
    <row r="223" spans="1:6" s="208" customFormat="1">
      <c r="A223" s="272"/>
      <c r="B223" s="382"/>
      <c r="C223" s="294"/>
      <c r="D223" s="173"/>
      <c r="E223" s="173"/>
      <c r="F223" s="140"/>
    </row>
    <row r="224" spans="1:6" s="208" customFormat="1">
      <c r="A224" s="272"/>
      <c r="B224" s="382"/>
      <c r="C224" s="294"/>
      <c r="D224" s="173"/>
      <c r="E224" s="173"/>
      <c r="F224" s="140"/>
    </row>
    <row r="225" spans="1:6" s="217" customFormat="1">
      <c r="A225" s="272"/>
      <c r="B225" s="363"/>
      <c r="C225" s="124"/>
      <c r="D225" s="125"/>
      <c r="E225" s="186"/>
      <c r="F225" s="140"/>
    </row>
    <row r="226" spans="1:6" s="217" customFormat="1">
      <c r="A226" s="272"/>
      <c r="B226" s="363"/>
      <c r="C226" s="124"/>
      <c r="D226" s="125"/>
      <c r="E226" s="186"/>
      <c r="F226" s="140"/>
    </row>
    <row r="227" spans="1:6" s="217" customFormat="1">
      <c r="A227" s="272"/>
      <c r="B227" s="363"/>
      <c r="C227" s="124"/>
      <c r="D227" s="125"/>
      <c r="E227" s="186"/>
      <c r="F227" s="140"/>
    </row>
    <row r="228" spans="1:6" s="217" customFormat="1">
      <c r="A228" s="272"/>
      <c r="B228" s="363"/>
      <c r="C228" s="124"/>
      <c r="D228" s="125"/>
      <c r="E228" s="186"/>
      <c r="F228" s="140"/>
    </row>
    <row r="229" spans="1:6" s="217" customFormat="1">
      <c r="A229" s="272"/>
      <c r="B229" s="363"/>
      <c r="C229" s="124"/>
      <c r="D229" s="125"/>
      <c r="E229" s="186"/>
      <c r="F229" s="140"/>
    </row>
    <row r="230" spans="1:6" s="217" customFormat="1">
      <c r="A230" s="272"/>
      <c r="B230" s="363"/>
      <c r="C230" s="124"/>
      <c r="D230" s="125"/>
      <c r="E230" s="186"/>
      <c r="F230" s="140"/>
    </row>
    <row r="231" spans="1:6" s="217" customFormat="1">
      <c r="A231" s="272"/>
      <c r="B231" s="363"/>
      <c r="C231" s="124"/>
      <c r="D231" s="125"/>
      <c r="E231" s="186"/>
      <c r="F231" s="140"/>
    </row>
    <row r="232" spans="1:6" s="217" customFormat="1">
      <c r="A232" s="272"/>
      <c r="B232" s="363"/>
      <c r="C232" s="124"/>
      <c r="D232" s="125"/>
      <c r="E232" s="186"/>
      <c r="F232" s="140"/>
    </row>
    <row r="233" spans="1:6" s="217" customFormat="1">
      <c r="A233" s="272"/>
      <c r="B233" s="363"/>
      <c r="C233" s="124"/>
      <c r="D233" s="125"/>
      <c r="E233" s="186"/>
      <c r="F233" s="140"/>
    </row>
    <row r="234" spans="1:6" s="217" customFormat="1">
      <c r="A234" s="272"/>
      <c r="B234" s="363"/>
      <c r="C234" s="124"/>
      <c r="D234" s="125"/>
      <c r="E234" s="186"/>
      <c r="F234" s="140"/>
    </row>
    <row r="235" spans="1:6" s="217" customFormat="1">
      <c r="A235" s="272"/>
      <c r="B235" s="363"/>
      <c r="C235" s="124"/>
      <c r="D235" s="125"/>
      <c r="E235" s="186"/>
      <c r="F235" s="140"/>
    </row>
    <row r="236" spans="1:6" s="217" customFormat="1">
      <c r="A236" s="272"/>
      <c r="B236" s="363"/>
      <c r="C236" s="124"/>
      <c r="D236" s="125"/>
      <c r="E236" s="186"/>
      <c r="F236" s="140"/>
    </row>
    <row r="237" spans="1:6" s="217" customFormat="1">
      <c r="A237" s="272"/>
      <c r="B237" s="363"/>
      <c r="C237" s="124"/>
      <c r="D237" s="125"/>
      <c r="E237" s="186"/>
      <c r="F237" s="140"/>
    </row>
    <row r="238" spans="1:6" s="217" customFormat="1">
      <c r="A238" s="272"/>
      <c r="B238" s="363"/>
      <c r="C238" s="124"/>
      <c r="D238" s="125"/>
      <c r="E238" s="186"/>
      <c r="F238" s="140"/>
    </row>
    <row r="239" spans="1:6" s="217" customFormat="1">
      <c r="A239" s="272"/>
      <c r="B239" s="363"/>
      <c r="C239" s="124"/>
      <c r="D239" s="125"/>
      <c r="E239" s="186"/>
      <c r="F239" s="140"/>
    </row>
    <row r="240" spans="1:6" s="217" customFormat="1">
      <c r="A240" s="272"/>
      <c r="B240" s="363"/>
      <c r="C240" s="124"/>
      <c r="D240" s="125"/>
      <c r="E240" s="186"/>
      <c r="F240" s="140"/>
    </row>
    <row r="241" spans="1:6" s="217" customFormat="1">
      <c r="A241" s="272"/>
      <c r="B241" s="363"/>
      <c r="C241" s="124"/>
      <c r="D241" s="125"/>
      <c r="E241" s="186"/>
      <c r="F241" s="140"/>
    </row>
    <row r="242" spans="1:6" s="217" customFormat="1">
      <c r="A242" s="272"/>
      <c r="B242" s="363"/>
      <c r="C242" s="124"/>
      <c r="D242" s="125"/>
      <c r="E242" s="186"/>
      <c r="F242" s="140"/>
    </row>
    <row r="243" spans="1:6" s="217" customFormat="1">
      <c r="A243" s="272"/>
      <c r="B243" s="363"/>
      <c r="C243" s="124"/>
      <c r="D243" s="125"/>
      <c r="E243" s="186"/>
      <c r="F243" s="140"/>
    </row>
    <row r="244" spans="1:6" s="217" customFormat="1">
      <c r="A244" s="272"/>
      <c r="B244" s="363"/>
      <c r="C244" s="124"/>
      <c r="D244" s="125"/>
      <c r="E244" s="186"/>
      <c r="F244" s="140"/>
    </row>
    <row r="245" spans="1:6" s="217" customFormat="1">
      <c r="A245" s="272"/>
      <c r="B245" s="363"/>
      <c r="C245" s="124"/>
      <c r="D245" s="125"/>
      <c r="E245" s="186"/>
      <c r="F245" s="140"/>
    </row>
    <row r="246" spans="1:6">
      <c r="E246" s="186"/>
      <c r="F246" s="140"/>
    </row>
    <row r="247" spans="1:6">
      <c r="E247" s="186"/>
      <c r="F247" s="140"/>
    </row>
    <row r="248" spans="1:6">
      <c r="E248" s="186"/>
      <c r="F248" s="140"/>
    </row>
    <row r="249" spans="1:6" s="217" customFormat="1">
      <c r="A249" s="272"/>
      <c r="B249" s="363"/>
      <c r="C249" s="124"/>
      <c r="D249" s="125"/>
      <c r="E249" s="186"/>
      <c r="F249" s="140"/>
    </row>
    <row r="250" spans="1:6" s="217" customFormat="1">
      <c r="A250" s="272"/>
      <c r="B250" s="363"/>
      <c r="C250" s="124"/>
      <c r="D250" s="125"/>
      <c r="E250" s="186"/>
      <c r="F250" s="140"/>
    </row>
    <row r="251" spans="1:6" s="217" customFormat="1">
      <c r="A251" s="272"/>
      <c r="B251" s="363"/>
      <c r="C251" s="124"/>
      <c r="D251" s="125"/>
      <c r="E251" s="186"/>
      <c r="F251" s="140"/>
    </row>
    <row r="252" spans="1:6" s="217" customFormat="1">
      <c r="A252" s="272"/>
      <c r="B252" s="363"/>
      <c r="C252" s="294"/>
      <c r="D252" s="173"/>
      <c r="E252" s="186"/>
      <c r="F252" s="140"/>
    </row>
    <row r="253" spans="1:6" s="217" customFormat="1">
      <c r="A253" s="272"/>
      <c r="B253" s="363"/>
      <c r="C253" s="294"/>
      <c r="D253" s="173"/>
      <c r="E253" s="186"/>
      <c r="F253" s="140"/>
    </row>
    <row r="254" spans="1:6" s="217" customFormat="1">
      <c r="A254" s="272"/>
      <c r="B254" s="363"/>
      <c r="C254" s="294"/>
      <c r="D254" s="173"/>
      <c r="E254" s="186"/>
      <c r="F254" s="140"/>
    </row>
    <row r="255" spans="1:6" s="217" customFormat="1">
      <c r="A255" s="272"/>
      <c r="B255" s="363"/>
      <c r="C255" s="294"/>
      <c r="D255" s="173"/>
      <c r="E255" s="186"/>
      <c r="F255" s="140"/>
    </row>
    <row r="256" spans="1:6" s="217" customFormat="1">
      <c r="A256" s="272"/>
      <c r="B256" s="363"/>
      <c r="C256" s="294"/>
      <c r="D256" s="173"/>
      <c r="E256" s="186"/>
      <c r="F256" s="140"/>
    </row>
    <row r="257" spans="1:6" s="217" customFormat="1">
      <c r="A257" s="272"/>
      <c r="B257" s="363"/>
      <c r="C257" s="124"/>
      <c r="D257" s="125"/>
      <c r="E257" s="186"/>
      <c r="F257" s="140"/>
    </row>
    <row r="258" spans="1:6" s="217" customFormat="1">
      <c r="A258" s="272"/>
      <c r="B258" s="363"/>
      <c r="C258" s="294"/>
      <c r="D258" s="173"/>
      <c r="E258" s="186"/>
      <c r="F258" s="140"/>
    </row>
    <row r="259" spans="1:6" s="217" customFormat="1">
      <c r="A259" s="272"/>
      <c r="B259" s="363"/>
      <c r="C259" s="294"/>
      <c r="D259" s="173"/>
      <c r="E259" s="186"/>
      <c r="F259" s="140"/>
    </row>
    <row r="260" spans="1:6" s="217" customFormat="1">
      <c r="A260" s="272"/>
      <c r="B260" s="363"/>
      <c r="C260" s="294"/>
      <c r="D260" s="173"/>
      <c r="E260" s="186"/>
      <c r="F260" s="140"/>
    </row>
    <row r="261" spans="1:6" s="217" customFormat="1">
      <c r="A261" s="272"/>
      <c r="B261" s="363"/>
      <c r="C261" s="294"/>
      <c r="D261" s="173"/>
      <c r="E261" s="186"/>
      <c r="F261" s="140"/>
    </row>
    <row r="262" spans="1:6" s="217" customFormat="1">
      <c r="A262" s="272"/>
      <c r="B262" s="363"/>
      <c r="C262" s="294"/>
      <c r="D262" s="173"/>
      <c r="E262" s="186"/>
      <c r="F262" s="140"/>
    </row>
    <row r="263" spans="1:6" s="217" customFormat="1">
      <c r="A263" s="272"/>
      <c r="B263" s="363"/>
      <c r="C263" s="294"/>
      <c r="D263" s="173"/>
      <c r="E263" s="186"/>
      <c r="F263" s="140"/>
    </row>
    <row r="264" spans="1:6" s="217" customFormat="1">
      <c r="A264" s="272"/>
      <c r="B264" s="363"/>
      <c r="C264" s="294"/>
      <c r="D264" s="173"/>
      <c r="E264" s="186"/>
      <c r="F264" s="140"/>
    </row>
    <row r="265" spans="1:6" s="217" customFormat="1">
      <c r="A265" s="272"/>
      <c r="B265" s="363"/>
      <c r="C265" s="294"/>
      <c r="D265" s="173"/>
      <c r="E265" s="186"/>
      <c r="F265" s="140"/>
    </row>
    <row r="266" spans="1:6" s="217" customFormat="1">
      <c r="A266" s="272"/>
      <c r="B266" s="363"/>
      <c r="C266" s="124"/>
      <c r="D266" s="125"/>
      <c r="E266" s="186"/>
      <c r="F266" s="140"/>
    </row>
    <row r="267" spans="1:6" s="217" customFormat="1">
      <c r="A267" s="272"/>
      <c r="B267" s="363"/>
      <c r="C267" s="124"/>
      <c r="D267" s="125"/>
      <c r="E267" s="186"/>
      <c r="F267" s="140"/>
    </row>
    <row r="268" spans="1:6" s="217" customFormat="1">
      <c r="A268" s="272"/>
      <c r="B268" s="363"/>
      <c r="C268" s="124"/>
      <c r="D268" s="125"/>
      <c r="E268" s="186"/>
      <c r="F268" s="140"/>
    </row>
    <row r="269" spans="1:6" s="217" customFormat="1">
      <c r="A269" s="272"/>
      <c r="B269" s="363"/>
      <c r="C269" s="124"/>
      <c r="D269" s="125"/>
      <c r="E269" s="186"/>
      <c r="F269" s="140"/>
    </row>
    <row r="270" spans="1:6" s="217" customFormat="1">
      <c r="A270" s="272"/>
      <c r="B270" s="363"/>
      <c r="C270" s="124"/>
      <c r="D270" s="125"/>
      <c r="E270" s="186"/>
      <c r="F270" s="140"/>
    </row>
    <row r="271" spans="1:6" s="217" customFormat="1">
      <c r="A271" s="272"/>
      <c r="B271" s="207"/>
      <c r="C271" s="124"/>
      <c r="D271" s="125"/>
      <c r="E271" s="125"/>
      <c r="F271" s="140"/>
    </row>
    <row r="272" spans="1:6" s="217" customFormat="1">
      <c r="A272" s="272"/>
      <c r="B272" s="207"/>
      <c r="C272" s="124"/>
      <c r="D272" s="125"/>
      <c r="E272" s="125"/>
      <c r="F272" s="140"/>
    </row>
    <row r="273" spans="1:6" s="383" customFormat="1">
      <c r="A273" s="272"/>
      <c r="B273" s="381"/>
      <c r="C273" s="287"/>
      <c r="D273" s="190"/>
      <c r="E273" s="190"/>
      <c r="F273" s="140"/>
    </row>
    <row r="274" spans="1:6">
      <c r="F274" s="140"/>
    </row>
    <row r="275" spans="1:6">
      <c r="C275" s="124"/>
      <c r="E275" s="186"/>
      <c r="F275" s="140"/>
    </row>
    <row r="276" spans="1:6">
      <c r="E276" s="186"/>
      <c r="F276" s="140"/>
    </row>
    <row r="277" spans="1:6">
      <c r="E277" s="186"/>
      <c r="F277" s="140"/>
    </row>
    <row r="278" spans="1:6">
      <c r="B278" s="363"/>
      <c r="C278" s="124"/>
      <c r="D278" s="125"/>
      <c r="E278" s="193"/>
      <c r="F278" s="140"/>
    </row>
    <row r="279" spans="1:6">
      <c r="B279" s="271"/>
      <c r="C279" s="124"/>
      <c r="D279" s="125"/>
      <c r="E279" s="186"/>
      <c r="F279" s="140"/>
    </row>
    <row r="280" spans="1:6">
      <c r="B280" s="271"/>
      <c r="C280" s="124"/>
      <c r="D280" s="125"/>
      <c r="E280" s="186"/>
      <c r="F280" s="140"/>
    </row>
    <row r="281" spans="1:6">
      <c r="B281" s="363"/>
      <c r="C281" s="124"/>
      <c r="D281" s="125"/>
      <c r="E281" s="186"/>
      <c r="F281" s="140"/>
    </row>
    <row r="282" spans="1:6">
      <c r="B282" s="123"/>
      <c r="C282" s="124"/>
      <c r="D282" s="125"/>
      <c r="E282" s="186"/>
      <c r="F282" s="140"/>
    </row>
    <row r="283" spans="1:6">
      <c r="B283" s="271"/>
      <c r="C283" s="124"/>
      <c r="D283" s="125"/>
      <c r="E283" s="186"/>
      <c r="F283" s="140"/>
    </row>
    <row r="284" spans="1:6">
      <c r="B284" s="363"/>
      <c r="C284" s="124"/>
      <c r="D284" s="125"/>
      <c r="E284" s="186"/>
      <c r="F284" s="140"/>
    </row>
    <row r="285" spans="1:6">
      <c r="B285" s="123"/>
      <c r="C285" s="124"/>
      <c r="D285" s="125"/>
      <c r="E285" s="186"/>
      <c r="F285" s="140"/>
    </row>
    <row r="286" spans="1:6">
      <c r="B286" s="271"/>
      <c r="C286" s="124"/>
      <c r="D286" s="125"/>
      <c r="E286" s="186"/>
      <c r="F286" s="140"/>
    </row>
    <row r="287" spans="1:6">
      <c r="B287" s="363"/>
      <c r="C287" s="124"/>
      <c r="D287" s="125"/>
      <c r="E287" s="186"/>
      <c r="F287" s="140"/>
    </row>
    <row r="288" spans="1:6">
      <c r="B288" s="123"/>
      <c r="C288" s="124"/>
      <c r="D288" s="125"/>
      <c r="E288" s="186"/>
      <c r="F288" s="140"/>
    </row>
    <row r="289" spans="2:6">
      <c r="B289" s="271"/>
      <c r="C289" s="124"/>
      <c r="D289" s="125"/>
      <c r="E289" s="186"/>
      <c r="F289" s="140"/>
    </row>
    <row r="290" spans="2:6">
      <c r="C290" s="124"/>
      <c r="D290" s="125"/>
      <c r="F290" s="140"/>
    </row>
    <row r="291" spans="2:6">
      <c r="C291" s="124"/>
      <c r="D291" s="125"/>
      <c r="F291" s="140"/>
    </row>
    <row r="292" spans="2:6">
      <c r="C292" s="124"/>
      <c r="D292" s="125"/>
      <c r="E292" s="140"/>
      <c r="F292" s="140"/>
    </row>
    <row r="293" spans="2:6">
      <c r="B293" s="363"/>
      <c r="C293" s="124"/>
      <c r="D293" s="125"/>
      <c r="F293" s="140"/>
    </row>
    <row r="294" spans="2:6">
      <c r="B294" s="363"/>
      <c r="C294" s="124"/>
      <c r="D294" s="125"/>
      <c r="F294" s="140"/>
    </row>
    <row r="295" spans="2:6">
      <c r="C295" s="124"/>
      <c r="D295" s="125"/>
      <c r="E295" s="186"/>
      <c r="F295" s="140"/>
    </row>
    <row r="296" spans="2:6">
      <c r="C296" s="124"/>
      <c r="D296" s="125"/>
      <c r="E296" s="186"/>
      <c r="F296" s="140"/>
    </row>
    <row r="297" spans="2:6">
      <c r="C297" s="124"/>
      <c r="D297" s="125"/>
      <c r="E297" s="186"/>
      <c r="F297" s="140"/>
    </row>
    <row r="298" spans="2:6">
      <c r="B298" s="363"/>
      <c r="C298" s="124"/>
      <c r="D298" s="125"/>
      <c r="E298" s="186"/>
      <c r="F298" s="140"/>
    </row>
    <row r="299" spans="2:6">
      <c r="B299" s="363"/>
      <c r="C299" s="124"/>
      <c r="D299" s="125"/>
      <c r="E299" s="186"/>
      <c r="F299" s="140"/>
    </row>
    <row r="300" spans="2:6">
      <c r="B300" s="363"/>
      <c r="C300" s="124"/>
      <c r="D300" s="125"/>
      <c r="E300" s="186"/>
      <c r="F300" s="140"/>
    </row>
    <row r="301" spans="2:6">
      <c r="B301" s="123"/>
      <c r="C301" s="124"/>
      <c r="D301" s="125"/>
      <c r="E301" s="186"/>
      <c r="F301" s="140"/>
    </row>
    <row r="302" spans="2:6">
      <c r="B302" s="363"/>
      <c r="C302" s="124"/>
      <c r="D302" s="125"/>
      <c r="E302" s="380"/>
      <c r="F302" s="140"/>
    </row>
    <row r="303" spans="2:6">
      <c r="B303" s="363"/>
      <c r="C303" s="13"/>
      <c r="D303" s="14"/>
      <c r="E303" s="186"/>
      <c r="F303" s="140"/>
    </row>
    <row r="304" spans="2:6">
      <c r="C304" s="124"/>
      <c r="D304" s="125"/>
      <c r="E304" s="186"/>
      <c r="F304" s="140"/>
    </row>
    <row r="305" spans="2:6">
      <c r="C305" s="124"/>
      <c r="D305" s="125"/>
      <c r="E305" s="186"/>
      <c r="F305" s="140"/>
    </row>
    <row r="306" spans="2:6">
      <c r="C306" s="124"/>
      <c r="D306" s="125"/>
      <c r="E306" s="186"/>
      <c r="F306" s="140"/>
    </row>
    <row r="307" spans="2:6">
      <c r="C307" s="124"/>
      <c r="D307" s="125"/>
      <c r="E307" s="186"/>
      <c r="F307" s="140"/>
    </row>
    <row r="308" spans="2:6">
      <c r="C308" s="124"/>
      <c r="D308" s="125"/>
      <c r="E308" s="186"/>
      <c r="F308" s="140"/>
    </row>
    <row r="309" spans="2:6">
      <c r="C309" s="124"/>
      <c r="D309" s="125"/>
      <c r="E309" s="186"/>
      <c r="F309" s="140"/>
    </row>
    <row r="310" spans="2:6">
      <c r="B310" s="363"/>
      <c r="C310" s="124"/>
      <c r="D310" s="125"/>
      <c r="E310" s="186"/>
      <c r="F310" s="140"/>
    </row>
    <row r="311" spans="2:6">
      <c r="B311" s="363"/>
      <c r="C311" s="124"/>
      <c r="D311" s="125"/>
      <c r="E311" s="186"/>
      <c r="F311" s="140"/>
    </row>
    <row r="312" spans="2:6">
      <c r="C312" s="124"/>
      <c r="D312" s="125"/>
      <c r="F312" s="140"/>
    </row>
    <row r="313" spans="2:6">
      <c r="C313" s="124"/>
      <c r="D313" s="125"/>
      <c r="E313" s="380"/>
      <c r="F313" s="140"/>
    </row>
    <row r="314" spans="2:6">
      <c r="C314" s="124"/>
      <c r="D314" s="125"/>
      <c r="F314" s="140"/>
    </row>
    <row r="315" spans="2:6">
      <c r="C315" s="124"/>
      <c r="D315" s="125"/>
      <c r="F315" s="140"/>
    </row>
    <row r="316" spans="2:6">
      <c r="C316" s="124"/>
      <c r="D316" s="125"/>
      <c r="F316" s="140"/>
    </row>
    <row r="317" spans="2:6">
      <c r="C317" s="124"/>
      <c r="D317" s="125"/>
      <c r="F317" s="140"/>
    </row>
    <row r="318" spans="2:6">
      <c r="B318" s="19"/>
      <c r="C318" s="124"/>
      <c r="D318" s="125"/>
      <c r="F318" s="140"/>
    </row>
    <row r="319" spans="2:6">
      <c r="C319" s="124"/>
      <c r="D319" s="125"/>
      <c r="E319" s="186"/>
      <c r="F319" s="140"/>
    </row>
    <row r="320" spans="2:6">
      <c r="C320" s="124"/>
      <c r="D320" s="125"/>
      <c r="E320" s="186"/>
      <c r="F320" s="140"/>
    </row>
    <row r="321" spans="2:6">
      <c r="C321" s="124"/>
      <c r="D321" s="125"/>
      <c r="E321" s="186"/>
      <c r="F321" s="140"/>
    </row>
    <row r="322" spans="2:6">
      <c r="C322" s="124"/>
      <c r="D322" s="125"/>
      <c r="E322" s="186"/>
      <c r="F322" s="140"/>
    </row>
    <row r="323" spans="2:6">
      <c r="C323" s="124"/>
      <c r="D323" s="125"/>
      <c r="E323" s="186"/>
      <c r="F323" s="140"/>
    </row>
    <row r="324" spans="2:6">
      <c r="F324" s="140"/>
    </row>
    <row r="325" spans="2:6">
      <c r="C325" s="124"/>
      <c r="D325" s="125"/>
      <c r="E325" s="186"/>
      <c r="F325" s="140"/>
    </row>
    <row r="326" spans="2:6">
      <c r="C326" s="124"/>
      <c r="D326" s="125"/>
      <c r="E326" s="186"/>
      <c r="F326" s="140"/>
    </row>
    <row r="327" spans="2:6">
      <c r="C327" s="124"/>
      <c r="D327" s="125"/>
      <c r="F327" s="140"/>
    </row>
    <row r="328" spans="2:6">
      <c r="B328" s="363"/>
      <c r="C328" s="124"/>
      <c r="D328" s="125"/>
      <c r="E328" s="186"/>
      <c r="F328" s="140"/>
    </row>
    <row r="329" spans="2:6">
      <c r="C329" s="124"/>
      <c r="D329" s="125"/>
      <c r="F329" s="140"/>
    </row>
    <row r="330" spans="2:6">
      <c r="C330" s="124"/>
      <c r="D330" s="125"/>
      <c r="E330" s="14"/>
      <c r="F330" s="140"/>
    </row>
    <row r="331" spans="2:6">
      <c r="B331" s="19"/>
      <c r="C331" s="124"/>
      <c r="D331" s="125"/>
      <c r="E331" s="186"/>
      <c r="F331" s="140"/>
    </row>
    <row r="332" spans="2:6">
      <c r="C332" s="124"/>
      <c r="D332" s="125"/>
      <c r="E332" s="14"/>
      <c r="F332" s="140"/>
    </row>
    <row r="333" spans="2:6">
      <c r="C333" s="124"/>
      <c r="D333" s="125"/>
      <c r="E333" s="14"/>
      <c r="F333" s="140"/>
    </row>
    <row r="334" spans="2:6">
      <c r="B334" s="19"/>
      <c r="C334" s="13"/>
      <c r="D334" s="14"/>
      <c r="E334" s="186"/>
      <c r="F334" s="140"/>
    </row>
    <row r="335" spans="2:6">
      <c r="C335" s="124"/>
      <c r="D335" s="125"/>
      <c r="E335" s="186"/>
      <c r="F335" s="140"/>
    </row>
    <row r="336" spans="2:6">
      <c r="B336" s="363"/>
      <c r="C336" s="124"/>
      <c r="D336" s="125"/>
      <c r="E336" s="186"/>
      <c r="F336" s="140"/>
    </row>
    <row r="337" spans="2:6">
      <c r="B337" s="19"/>
      <c r="C337" s="13"/>
      <c r="D337" s="14"/>
      <c r="E337" s="186"/>
      <c r="F337" s="140"/>
    </row>
    <row r="338" spans="2:6">
      <c r="B338" s="363"/>
      <c r="C338" s="124"/>
      <c r="D338" s="125"/>
      <c r="E338" s="186"/>
      <c r="F338" s="140"/>
    </row>
    <row r="339" spans="2:6">
      <c r="B339" s="11"/>
      <c r="C339" s="13"/>
      <c r="D339" s="14"/>
      <c r="E339" s="186"/>
      <c r="F339" s="140"/>
    </row>
    <row r="340" spans="2:6">
      <c r="B340" s="19"/>
      <c r="C340" s="124"/>
      <c r="D340" s="125"/>
      <c r="E340" s="186"/>
      <c r="F340" s="140"/>
    </row>
    <row r="341" spans="2:6">
      <c r="C341" s="124"/>
      <c r="D341" s="125"/>
      <c r="E341" s="186"/>
      <c r="F341" s="140"/>
    </row>
    <row r="342" spans="2:6">
      <c r="B342" s="271"/>
      <c r="C342" s="124"/>
      <c r="D342" s="125"/>
      <c r="E342" s="186"/>
      <c r="F342" s="140"/>
    </row>
    <row r="343" spans="2:6">
      <c r="E343" s="186"/>
      <c r="F343" s="140"/>
    </row>
    <row r="344" spans="2:6">
      <c r="E344" s="186"/>
      <c r="F344" s="140"/>
    </row>
    <row r="345" spans="2:6">
      <c r="B345" s="19"/>
      <c r="E345" s="14"/>
      <c r="F345" s="140"/>
    </row>
    <row r="346" spans="2:6">
      <c r="E346" s="186"/>
      <c r="F346" s="140"/>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41 E70 E91 E106 E130 E146:E153 E157:E161 E163:E164 E166:E170 E172:E176 E180:E201 E203:E208 E212:E216">
      <formula1>E41=ROUND(E41,2)</formula1>
    </dataValidation>
  </dataValidations>
  <pageMargins left="0.70866141732283472" right="0.7086614173228347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view="pageBreakPreview" topLeftCell="A4" zoomScale="140" zoomScaleNormal="150" zoomScaleSheetLayoutView="140" workbookViewId="0">
      <selection activeCell="C8" sqref="C8"/>
    </sheetView>
  </sheetViews>
  <sheetFormatPr defaultColWidth="8.375" defaultRowHeight="12.75"/>
  <cols>
    <col min="1" max="1" width="3.875" style="272" customWidth="1"/>
    <col min="2" max="2" width="39.875" style="12" customWidth="1"/>
    <col min="3" max="3" width="7" style="127" customWidth="1"/>
    <col min="4" max="4" width="7" style="128" customWidth="1"/>
    <col min="5" max="5" width="9.75" style="128" customWidth="1"/>
    <col min="6" max="6" width="11.5" style="128" customWidth="1"/>
    <col min="7" max="7" width="8.375" style="10"/>
    <col min="8" max="16384" width="8.375" style="9"/>
  </cols>
  <sheetData>
    <row r="1" spans="1:7" s="211" customFormat="1">
      <c r="A1" s="400" t="s">
        <v>1626</v>
      </c>
      <c r="B1" s="401" t="s">
        <v>1627</v>
      </c>
      <c r="C1" s="402"/>
      <c r="D1" s="403"/>
      <c r="E1" s="404"/>
      <c r="F1" s="403"/>
    </row>
    <row r="2" spans="1:7" s="362" customFormat="1">
      <c r="A2" s="360" t="s">
        <v>49</v>
      </c>
      <c r="B2" s="361" t="s">
        <v>1628</v>
      </c>
      <c r="C2" s="294"/>
      <c r="D2" s="173"/>
      <c r="E2" s="173"/>
      <c r="F2" s="140"/>
      <c r="G2" s="208"/>
    </row>
    <row r="3" spans="1:7" s="217" customFormat="1">
      <c r="A3" s="122"/>
      <c r="B3" s="363" t="s">
        <v>1689</v>
      </c>
      <c r="C3" s="124"/>
      <c r="D3" s="125"/>
      <c r="E3" s="186"/>
      <c r="F3" s="140"/>
    </row>
    <row r="4" spans="1:7" s="217" customFormat="1" ht="38.25">
      <c r="A4" s="215" t="s">
        <v>951</v>
      </c>
      <c r="B4" s="123" t="s">
        <v>2072</v>
      </c>
      <c r="C4" s="124"/>
      <c r="D4" s="125"/>
      <c r="E4" s="186"/>
      <c r="F4" s="140"/>
    </row>
    <row r="5" spans="1:7" s="217" customFormat="1" ht="38.25">
      <c r="A5" s="215" t="s">
        <v>951</v>
      </c>
      <c r="B5" s="123" t="s">
        <v>2073</v>
      </c>
      <c r="C5" s="124"/>
      <c r="D5" s="125"/>
      <c r="E5" s="186"/>
      <c r="F5" s="140"/>
    </row>
    <row r="6" spans="1:7" s="217" customFormat="1">
      <c r="A6" s="215" t="s">
        <v>951</v>
      </c>
      <c r="B6" s="123" t="s">
        <v>2074</v>
      </c>
      <c r="C6" s="124"/>
      <c r="D6" s="125"/>
      <c r="E6" s="186"/>
      <c r="F6" s="140"/>
    </row>
    <row r="7" spans="1:7" s="217" customFormat="1">
      <c r="A7" s="215" t="s">
        <v>951</v>
      </c>
      <c r="B7" s="123" t="s">
        <v>2075</v>
      </c>
      <c r="C7" s="124"/>
      <c r="D7" s="125"/>
      <c r="E7" s="186"/>
      <c r="F7" s="140"/>
    </row>
    <row r="8" spans="1:7" s="217" customFormat="1" ht="76.5">
      <c r="A8" s="215" t="s">
        <v>951</v>
      </c>
      <c r="B8" s="123" t="s">
        <v>2076</v>
      </c>
      <c r="C8" s="124"/>
      <c r="D8" s="125"/>
      <c r="E8" s="186"/>
      <c r="F8" s="140"/>
    </row>
    <row r="9" spans="1:7" s="217" customFormat="1" ht="38.25">
      <c r="A9" s="215" t="s">
        <v>951</v>
      </c>
      <c r="B9" s="123" t="s">
        <v>2078</v>
      </c>
      <c r="C9" s="124"/>
      <c r="D9" s="125"/>
      <c r="E9" s="186"/>
      <c r="F9" s="140"/>
    </row>
    <row r="10" spans="1:7" s="217" customFormat="1" ht="38.25">
      <c r="A10" s="215" t="s">
        <v>951</v>
      </c>
      <c r="B10" s="481" t="s">
        <v>999</v>
      </c>
      <c r="C10" s="124"/>
      <c r="D10" s="125"/>
      <c r="E10" s="186"/>
      <c r="F10" s="140"/>
    </row>
    <row r="11" spans="1:7" s="217" customFormat="1" ht="38.25">
      <c r="A11" s="215" t="s">
        <v>951</v>
      </c>
      <c r="B11" s="481" t="s">
        <v>1000</v>
      </c>
      <c r="C11" s="124"/>
      <c r="D11" s="125"/>
      <c r="E11" s="186"/>
      <c r="F11" s="140"/>
    </row>
    <row r="12" spans="1:7" s="217" customFormat="1" ht="25.5">
      <c r="A12" s="122">
        <f>IF(ISTEXT(B12),MAX($A$1:$A4)+1,"")</f>
        <v>1</v>
      </c>
      <c r="B12" s="123" t="s">
        <v>2589</v>
      </c>
      <c r="C12" s="124" t="s">
        <v>911</v>
      </c>
      <c r="D12" s="125">
        <v>31</v>
      </c>
      <c r="E12" s="475"/>
      <c r="F12" s="469">
        <f t="shared" ref="F12:F36" si="0">ROUND(+D12*E12,2)</f>
        <v>0</v>
      </c>
    </row>
    <row r="13" spans="1:7" s="217" customFormat="1" ht="25.5">
      <c r="A13" s="122">
        <f>IF(ISTEXT(B13),MAX($A$1:$A12)+1,"")</f>
        <v>2</v>
      </c>
      <c r="B13" s="123" t="s">
        <v>2590</v>
      </c>
      <c r="C13" s="124" t="s">
        <v>911</v>
      </c>
      <c r="D13" s="125">
        <v>42</v>
      </c>
      <c r="E13" s="475"/>
      <c r="F13" s="469">
        <f t="shared" si="0"/>
        <v>0</v>
      </c>
    </row>
    <row r="14" spans="1:7" s="217" customFormat="1" ht="38.25">
      <c r="A14" s="122">
        <f>IF(ISTEXT(B14),MAX($A$1:$A13)+1,"")</f>
        <v>3</v>
      </c>
      <c r="B14" s="123" t="s">
        <v>2591</v>
      </c>
      <c r="C14" s="124" t="s">
        <v>911</v>
      </c>
      <c r="D14" s="125">
        <v>9</v>
      </c>
      <c r="E14" s="475"/>
      <c r="F14" s="469">
        <f t="shared" si="0"/>
        <v>0</v>
      </c>
    </row>
    <row r="15" spans="1:7" s="217" customFormat="1" ht="229.5">
      <c r="A15" s="122">
        <f>IF(ISTEXT(B15),MAX($A$1:$A14)+1,"")</f>
        <v>4</v>
      </c>
      <c r="B15" s="123" t="s">
        <v>2670</v>
      </c>
      <c r="C15" s="124" t="s">
        <v>911</v>
      </c>
      <c r="D15" s="125">
        <v>40</v>
      </c>
      <c r="E15" s="475"/>
      <c r="F15" s="469">
        <f t="shared" si="0"/>
        <v>0</v>
      </c>
    </row>
    <row r="16" spans="1:7" s="217" customFormat="1" ht="191.25">
      <c r="A16" s="122">
        <f>IF(ISTEXT(B16),MAX($A$1:$A15)+1,"")</f>
        <v>5</v>
      </c>
      <c r="B16" s="123" t="s">
        <v>2671</v>
      </c>
      <c r="C16" s="124" t="s">
        <v>911</v>
      </c>
      <c r="D16" s="125">
        <v>20</v>
      </c>
      <c r="E16" s="475"/>
      <c r="F16" s="469">
        <f t="shared" si="0"/>
        <v>0</v>
      </c>
    </row>
    <row r="17" spans="1:6" s="217" customFormat="1" ht="38.25">
      <c r="A17" s="122">
        <f>IF(ISTEXT(B17),MAX($A$1:$A16)+1,"")</f>
        <v>6</v>
      </c>
      <c r="B17" s="123" t="s">
        <v>2669</v>
      </c>
      <c r="C17" s="124" t="s">
        <v>911</v>
      </c>
      <c r="D17" s="125">
        <v>30</v>
      </c>
      <c r="E17" s="475"/>
      <c r="F17" s="469">
        <f t="shared" si="0"/>
        <v>0</v>
      </c>
    </row>
    <row r="18" spans="1:6" s="217" customFormat="1" ht="51">
      <c r="A18" s="122">
        <f>IF(ISTEXT(B18),MAX($A$1:$A17)+1,"")</f>
        <v>7</v>
      </c>
      <c r="B18" s="123" t="s">
        <v>2668</v>
      </c>
      <c r="C18" s="124" t="s">
        <v>911</v>
      </c>
      <c r="D18" s="125">
        <v>32</v>
      </c>
      <c r="E18" s="475"/>
      <c r="F18" s="469">
        <f t="shared" si="0"/>
        <v>0</v>
      </c>
    </row>
    <row r="19" spans="1:6" s="217" customFormat="1" ht="51">
      <c r="A19" s="122">
        <f>IF(ISTEXT(B19),MAX($A$1:$A18)+1,"")</f>
        <v>8</v>
      </c>
      <c r="B19" s="123" t="s">
        <v>2667</v>
      </c>
      <c r="C19" s="124" t="s">
        <v>911</v>
      </c>
      <c r="D19" s="125">
        <v>49</v>
      </c>
      <c r="E19" s="475"/>
      <c r="F19" s="469">
        <f t="shared" si="0"/>
        <v>0</v>
      </c>
    </row>
    <row r="20" spans="1:6" s="217" customFormat="1" ht="51">
      <c r="A20" s="122">
        <f>IF(ISTEXT(B20),MAX($A$1:$A19)+1,"")</f>
        <v>9</v>
      </c>
      <c r="B20" s="123" t="s">
        <v>2666</v>
      </c>
      <c r="C20" s="124" t="s">
        <v>911</v>
      </c>
      <c r="D20" s="125">
        <v>11</v>
      </c>
      <c r="E20" s="475"/>
      <c r="F20" s="469">
        <f t="shared" si="0"/>
        <v>0</v>
      </c>
    </row>
    <row r="21" spans="1:6" s="217" customFormat="1" ht="25.5">
      <c r="A21" s="122">
        <f>IF(ISTEXT(B21),MAX($A$1:$A20)+1,"")</f>
        <v>10</v>
      </c>
      <c r="B21" s="123" t="s">
        <v>2664</v>
      </c>
      <c r="C21" s="124" t="s">
        <v>911</v>
      </c>
      <c r="D21" s="125">
        <v>16</v>
      </c>
      <c r="E21" s="475"/>
      <c r="F21" s="469">
        <f t="shared" si="0"/>
        <v>0</v>
      </c>
    </row>
    <row r="22" spans="1:6" s="217" customFormat="1" ht="25.5">
      <c r="A22" s="122">
        <f>IF(ISTEXT(B22),MAX($A$1:$A21)+1,"")</f>
        <v>11</v>
      </c>
      <c r="B22" s="123" t="s">
        <v>2663</v>
      </c>
      <c r="C22" s="124" t="s">
        <v>911</v>
      </c>
      <c r="D22" s="125">
        <v>3</v>
      </c>
      <c r="E22" s="475"/>
      <c r="F22" s="469">
        <f t="shared" si="0"/>
        <v>0</v>
      </c>
    </row>
    <row r="23" spans="1:6" s="217" customFormat="1" ht="25.5">
      <c r="A23" s="122">
        <f>IF(ISTEXT(B23),MAX($A$1:$A22)+1,"")</f>
        <v>12</v>
      </c>
      <c r="B23" s="123" t="s">
        <v>2705</v>
      </c>
      <c r="C23" s="124" t="s">
        <v>911</v>
      </c>
      <c r="D23" s="125">
        <v>2</v>
      </c>
      <c r="E23" s="475"/>
      <c r="F23" s="469">
        <f t="shared" ref="F23" si="1">ROUND(+D23*E23,2)</f>
        <v>0</v>
      </c>
    </row>
    <row r="24" spans="1:6" s="217" customFormat="1" ht="25.5">
      <c r="A24" s="122">
        <f>IF(ISTEXT(B24),MAX($A$1:$A23)+1,"")</f>
        <v>13</v>
      </c>
      <c r="B24" s="123" t="s">
        <v>2706</v>
      </c>
      <c r="C24" s="124" t="s">
        <v>911</v>
      </c>
      <c r="D24" s="125">
        <v>2</v>
      </c>
      <c r="E24" s="475"/>
      <c r="F24" s="469">
        <f t="shared" ref="F24:F25" si="2">ROUND(+D24*E24,2)</f>
        <v>0</v>
      </c>
    </row>
    <row r="25" spans="1:6" s="217" customFormat="1" ht="25.5">
      <c r="A25" s="122">
        <f>IF(ISTEXT(B25),MAX($A$1:$A24)+1,"")</f>
        <v>14</v>
      </c>
      <c r="B25" s="123" t="s">
        <v>2707</v>
      </c>
      <c r="C25" s="124" t="s">
        <v>911</v>
      </c>
      <c r="D25" s="125">
        <v>14</v>
      </c>
      <c r="E25" s="475"/>
      <c r="F25" s="469">
        <f t="shared" si="2"/>
        <v>0</v>
      </c>
    </row>
    <row r="26" spans="1:6" s="217" customFormat="1" ht="25.5">
      <c r="A26" s="122">
        <f>IF(ISTEXT(B26),MAX($A$1:$A25)+1,"")</f>
        <v>15</v>
      </c>
      <c r="B26" s="123" t="s">
        <v>2708</v>
      </c>
      <c r="C26" s="124" t="s">
        <v>911</v>
      </c>
      <c r="D26" s="125">
        <v>2</v>
      </c>
      <c r="E26" s="475"/>
      <c r="F26" s="469">
        <f t="shared" ref="F26" si="3">ROUND(+D26*E26,2)</f>
        <v>0</v>
      </c>
    </row>
    <row r="27" spans="1:6" s="217" customFormat="1" ht="25.5">
      <c r="A27" s="122">
        <f>IF(ISTEXT(B27),MAX($A$1:$A26)+1,"")</f>
        <v>16</v>
      </c>
      <c r="B27" s="123" t="s">
        <v>2709</v>
      </c>
      <c r="C27" s="124" t="s">
        <v>911</v>
      </c>
      <c r="D27" s="125">
        <v>2</v>
      </c>
      <c r="E27" s="475"/>
      <c r="F27" s="469">
        <f t="shared" ref="F27" si="4">ROUND(+D27*E27,2)</f>
        <v>0</v>
      </c>
    </row>
    <row r="28" spans="1:6" s="217" customFormat="1" ht="38.25">
      <c r="A28" s="122">
        <f>IF(ISTEXT(B28),MAX($A$1:$A27)+1,"")</f>
        <v>17</v>
      </c>
      <c r="B28" s="123" t="s">
        <v>2665</v>
      </c>
      <c r="C28" s="124" t="s">
        <v>911</v>
      </c>
      <c r="D28" s="125">
        <v>50</v>
      </c>
      <c r="E28" s="475"/>
      <c r="F28" s="469">
        <f t="shared" si="0"/>
        <v>0</v>
      </c>
    </row>
    <row r="29" spans="1:6" s="217" customFormat="1" ht="114.75">
      <c r="A29" s="122">
        <f>IF(ISTEXT(B29),MAX($A$1:$A28)+1,"")</f>
        <v>18</v>
      </c>
      <c r="B29" s="123" t="s">
        <v>2662</v>
      </c>
      <c r="C29" s="124" t="s">
        <v>911</v>
      </c>
      <c r="D29" s="125">
        <v>14</v>
      </c>
      <c r="E29" s="475"/>
      <c r="F29" s="469">
        <f t="shared" si="0"/>
        <v>0</v>
      </c>
    </row>
    <row r="30" spans="1:6" s="217" customFormat="1" ht="114.75">
      <c r="A30" s="122">
        <f>IF(ISTEXT(B30),MAX($A$1:$A29)+1,"")</f>
        <v>19</v>
      </c>
      <c r="B30" s="123" t="s">
        <v>2661</v>
      </c>
      <c r="C30" s="124" t="s">
        <v>911</v>
      </c>
      <c r="D30" s="125">
        <v>12</v>
      </c>
      <c r="E30" s="475"/>
      <c r="F30" s="469">
        <f t="shared" si="0"/>
        <v>0</v>
      </c>
    </row>
    <row r="31" spans="1:6" s="217" customFormat="1" ht="38.25">
      <c r="A31" s="122">
        <f>IF(ISTEXT(B31),MAX($A$1:$A30)+1,"")</f>
        <v>20</v>
      </c>
      <c r="B31" s="123" t="s">
        <v>2079</v>
      </c>
      <c r="C31" s="124" t="s">
        <v>911</v>
      </c>
      <c r="D31" s="125">
        <v>6</v>
      </c>
      <c r="E31" s="475"/>
      <c r="F31" s="469">
        <f t="shared" si="0"/>
        <v>0</v>
      </c>
    </row>
    <row r="32" spans="1:6" s="217" customFormat="1" ht="38.25">
      <c r="A32" s="122">
        <f>IF(ISTEXT(B32),MAX($A$1:$A31)+1,"")</f>
        <v>21</v>
      </c>
      <c r="B32" s="123" t="s">
        <v>2080</v>
      </c>
      <c r="C32" s="124" t="s">
        <v>911</v>
      </c>
      <c r="D32" s="125">
        <v>4</v>
      </c>
      <c r="E32" s="475"/>
      <c r="F32" s="469">
        <f t="shared" si="0"/>
        <v>0</v>
      </c>
    </row>
    <row r="33" spans="1:6" s="217" customFormat="1" ht="38.25">
      <c r="A33" s="122">
        <f>IF(ISTEXT(B33),MAX($A$1:$A32)+1,"")</f>
        <v>22</v>
      </c>
      <c r="B33" s="123" t="s">
        <v>2660</v>
      </c>
      <c r="C33" s="124" t="s">
        <v>911</v>
      </c>
      <c r="D33" s="125">
        <v>2</v>
      </c>
      <c r="E33" s="475"/>
      <c r="F33" s="469">
        <f t="shared" si="0"/>
        <v>0</v>
      </c>
    </row>
    <row r="34" spans="1:6" s="217" customFormat="1" ht="51">
      <c r="A34" s="122">
        <f>IF(ISTEXT(B34),MAX($A$1:$A33)+1,"")</f>
        <v>23</v>
      </c>
      <c r="B34" s="123" t="s">
        <v>2081</v>
      </c>
      <c r="C34" s="124" t="s">
        <v>911</v>
      </c>
      <c r="D34" s="125">
        <v>28</v>
      </c>
      <c r="E34" s="475"/>
      <c r="F34" s="469">
        <f t="shared" si="0"/>
        <v>0</v>
      </c>
    </row>
    <row r="35" spans="1:6" s="217" customFormat="1" ht="25.5">
      <c r="A35" s="122">
        <f>IF(ISTEXT(B35),MAX($A$1:$A34)+1,"")</f>
        <v>24</v>
      </c>
      <c r="B35" s="123" t="s">
        <v>1690</v>
      </c>
      <c r="C35" s="124" t="s">
        <v>949</v>
      </c>
      <c r="D35" s="125">
        <v>1</v>
      </c>
      <c r="E35" s="475"/>
      <c r="F35" s="469">
        <f t="shared" si="0"/>
        <v>0</v>
      </c>
    </row>
    <row r="36" spans="1:6" s="217" customFormat="1" ht="25.5">
      <c r="A36" s="122">
        <f>IF(ISTEXT(B36),MAX($A$1:$A35)+1,"")</f>
        <v>25</v>
      </c>
      <c r="B36" s="123" t="s">
        <v>1691</v>
      </c>
      <c r="C36" s="124" t="s">
        <v>949</v>
      </c>
      <c r="D36" s="125">
        <v>1</v>
      </c>
      <c r="E36" s="475"/>
      <c r="F36" s="469">
        <f t="shared" si="0"/>
        <v>0</v>
      </c>
    </row>
    <row r="37" spans="1:6" s="374" customFormat="1">
      <c r="A37" s="215"/>
      <c r="B37" s="370" t="s">
        <v>903</v>
      </c>
      <c r="C37" s="371" t="str">
        <f>A2</f>
        <v>A.</v>
      </c>
      <c r="D37" s="372"/>
      <c r="E37" s="372"/>
      <c r="F37" s="378">
        <f>SUM(F3:F36)</f>
        <v>0</v>
      </c>
    </row>
    <row r="38" spans="1:6" s="374" customFormat="1">
      <c r="A38" s="384" t="s">
        <v>55</v>
      </c>
      <c r="B38" s="361" t="s">
        <v>1629</v>
      </c>
      <c r="C38" s="294"/>
      <c r="D38" s="173"/>
      <c r="E38" s="173"/>
      <c r="F38" s="140"/>
    </row>
    <row r="39" spans="1:6" s="217" customFormat="1">
      <c r="A39" s="122"/>
      <c r="B39" s="363" t="s">
        <v>1689</v>
      </c>
      <c r="C39" s="124"/>
      <c r="D39" s="125"/>
      <c r="E39" s="186"/>
      <c r="F39" s="140"/>
    </row>
    <row r="40" spans="1:6" s="217" customFormat="1" ht="38.25">
      <c r="A40" s="215" t="s">
        <v>951</v>
      </c>
      <c r="B40" s="123" t="s">
        <v>1692</v>
      </c>
      <c r="C40" s="124"/>
      <c r="D40" s="125"/>
      <c r="E40" s="186"/>
      <c r="F40" s="140"/>
    </row>
    <row r="41" spans="1:6" s="217" customFormat="1" ht="25.5">
      <c r="A41" s="215" t="s">
        <v>951</v>
      </c>
      <c r="B41" s="123" t="s">
        <v>1693</v>
      </c>
      <c r="C41" s="124"/>
      <c r="D41" s="125"/>
      <c r="E41" s="186"/>
      <c r="F41" s="140"/>
    </row>
    <row r="42" spans="1:6" s="217" customFormat="1" ht="63.75">
      <c r="A42" s="215" t="s">
        <v>951</v>
      </c>
      <c r="B42" s="123" t="s">
        <v>1694</v>
      </c>
      <c r="C42" s="124"/>
      <c r="D42" s="125"/>
      <c r="E42" s="186"/>
      <c r="F42" s="140"/>
    </row>
    <row r="43" spans="1:6" s="217" customFormat="1" ht="25.5">
      <c r="A43" s="215" t="s">
        <v>951</v>
      </c>
      <c r="B43" s="123" t="s">
        <v>1695</v>
      </c>
      <c r="C43" s="124"/>
      <c r="D43" s="125"/>
      <c r="E43" s="186"/>
      <c r="F43" s="140"/>
    </row>
    <row r="44" spans="1:6" s="217" customFormat="1" ht="51">
      <c r="A44" s="122">
        <f>IF(ISTEXT(B44),MAX($A$1:$A43)+1,"")</f>
        <v>26</v>
      </c>
      <c r="B44" s="123" t="s">
        <v>2650</v>
      </c>
      <c r="C44" s="124" t="s">
        <v>911</v>
      </c>
      <c r="D44" s="125">
        <v>3</v>
      </c>
      <c r="E44" s="475"/>
      <c r="F44" s="469">
        <f t="shared" ref="F44:F57" si="5">ROUND(+D44*E44,2)</f>
        <v>0</v>
      </c>
    </row>
    <row r="45" spans="1:6" s="217" customFormat="1" ht="38.25">
      <c r="A45" s="122">
        <f>IF(ISTEXT(B45),MAX($A$1:$A44)+1,"")</f>
        <v>27</v>
      </c>
      <c r="B45" s="123" t="s">
        <v>1696</v>
      </c>
      <c r="C45" s="124" t="s">
        <v>949</v>
      </c>
      <c r="D45" s="125">
        <v>1</v>
      </c>
      <c r="E45" s="475"/>
      <c r="F45" s="469">
        <f t="shared" si="5"/>
        <v>0</v>
      </c>
    </row>
    <row r="46" spans="1:6" s="217" customFormat="1" ht="38.25">
      <c r="A46" s="122">
        <f>IF(ISTEXT(B46),MAX($A$1:$A45)+1,"")</f>
        <v>28</v>
      </c>
      <c r="B46" s="123" t="s">
        <v>1697</v>
      </c>
      <c r="C46" s="124" t="s">
        <v>949</v>
      </c>
      <c r="D46" s="125">
        <v>1</v>
      </c>
      <c r="E46" s="475"/>
      <c r="F46" s="469">
        <f t="shared" si="5"/>
        <v>0</v>
      </c>
    </row>
    <row r="47" spans="1:6" s="217" customFormat="1" ht="191.25">
      <c r="A47" s="122">
        <f>IF(ISTEXT(B47),MAX($A$1:$A46)+1,"")</f>
        <v>29</v>
      </c>
      <c r="B47" s="288" t="s">
        <v>2651</v>
      </c>
      <c r="C47" s="124" t="s">
        <v>911</v>
      </c>
      <c r="D47" s="125">
        <v>8</v>
      </c>
      <c r="E47" s="475"/>
      <c r="F47" s="469">
        <f t="shared" si="5"/>
        <v>0</v>
      </c>
    </row>
    <row r="48" spans="1:6" s="217" customFormat="1" ht="243.75">
      <c r="A48" s="122">
        <f>IF(ISTEXT(B48),MAX($A$1:$A47)+1,"")</f>
        <v>30</v>
      </c>
      <c r="B48" s="288" t="s">
        <v>2652</v>
      </c>
      <c r="C48" s="124" t="s">
        <v>911</v>
      </c>
      <c r="D48" s="125">
        <v>34</v>
      </c>
      <c r="E48" s="475"/>
      <c r="F48" s="469">
        <f t="shared" si="5"/>
        <v>0</v>
      </c>
    </row>
    <row r="49" spans="1:6" s="217" customFormat="1" ht="255">
      <c r="A49" s="122">
        <f>IF(ISTEXT(B49),MAX($A$1:$A48)+1,"")</f>
        <v>31</v>
      </c>
      <c r="B49" s="288" t="s">
        <v>2653</v>
      </c>
      <c r="C49" s="124" t="s">
        <v>911</v>
      </c>
      <c r="D49" s="125">
        <v>1</v>
      </c>
      <c r="E49" s="475"/>
      <c r="F49" s="469">
        <f t="shared" si="5"/>
        <v>0</v>
      </c>
    </row>
    <row r="50" spans="1:6" s="217" customFormat="1" ht="63.75">
      <c r="A50" s="122">
        <f>IF(ISTEXT(B50),MAX($A$1:$A49)+1,"")</f>
        <v>32</v>
      </c>
      <c r="B50" s="288" t="s">
        <v>2654</v>
      </c>
      <c r="C50" s="124" t="s">
        <v>911</v>
      </c>
      <c r="D50" s="125">
        <v>1</v>
      </c>
      <c r="E50" s="475"/>
      <c r="F50" s="140">
        <f>E50*D50</f>
        <v>0</v>
      </c>
    </row>
    <row r="51" spans="1:6" s="217" customFormat="1" ht="114.75">
      <c r="A51" s="122">
        <f>IF(ISTEXT(B51),MAX($A$1:$A50)+1,"")</f>
        <v>33</v>
      </c>
      <c r="B51" s="288" t="s">
        <v>2655</v>
      </c>
      <c r="C51" s="124" t="s">
        <v>911</v>
      </c>
      <c r="D51" s="125">
        <v>5</v>
      </c>
      <c r="E51" s="475"/>
      <c r="F51" s="469">
        <f t="shared" si="5"/>
        <v>0</v>
      </c>
    </row>
    <row r="52" spans="1:6" s="217" customFormat="1" ht="51">
      <c r="A52" s="122">
        <f>IF(ISTEXT(B52),MAX($A$1:$A51)+1,"")</f>
        <v>34</v>
      </c>
      <c r="B52" s="288" t="s">
        <v>2656</v>
      </c>
      <c r="C52" s="124" t="s">
        <v>911</v>
      </c>
      <c r="D52" s="125">
        <v>5</v>
      </c>
      <c r="E52" s="475"/>
      <c r="F52" s="469">
        <f t="shared" si="5"/>
        <v>0</v>
      </c>
    </row>
    <row r="53" spans="1:6" s="217" customFormat="1" ht="255">
      <c r="A53" s="122">
        <f>IF(ISTEXT(B53),MAX($A$1:$A52)+1,"")</f>
        <v>35</v>
      </c>
      <c r="B53" s="288" t="s">
        <v>2657</v>
      </c>
      <c r="C53" s="124" t="s">
        <v>911</v>
      </c>
      <c r="D53" s="125">
        <v>24</v>
      </c>
      <c r="E53" s="475"/>
      <c r="F53" s="469">
        <f t="shared" si="5"/>
        <v>0</v>
      </c>
    </row>
    <row r="54" spans="1:6" s="217" customFormat="1" ht="127.5">
      <c r="A54" s="122">
        <f>IF(ISTEXT(B54),MAX($A$1:$A53)+1,"")</f>
        <v>36</v>
      </c>
      <c r="B54" s="288" t="s">
        <v>2658</v>
      </c>
      <c r="C54" s="124" t="s">
        <v>911</v>
      </c>
      <c r="D54" s="125">
        <v>24</v>
      </c>
      <c r="E54" s="475"/>
      <c r="F54" s="469">
        <f t="shared" si="5"/>
        <v>0</v>
      </c>
    </row>
    <row r="55" spans="1:6" s="217" customFormat="1" ht="63.75">
      <c r="A55" s="122">
        <f>IF(ISTEXT(B55),MAX($A$1:$A54)+1,"")</f>
        <v>37</v>
      </c>
      <c r="B55" s="288" t="s">
        <v>2659</v>
      </c>
      <c r="C55" s="124" t="s">
        <v>911</v>
      </c>
      <c r="D55" s="125">
        <v>24</v>
      </c>
      <c r="E55" s="475"/>
      <c r="F55" s="469">
        <f t="shared" si="5"/>
        <v>0</v>
      </c>
    </row>
    <row r="56" spans="1:6" s="217" customFormat="1" ht="38.25">
      <c r="A56" s="122">
        <f>IF(ISTEXT(B56),MAX($A$1:$A55)+1,"")</f>
        <v>38</v>
      </c>
      <c r="B56" s="288" t="s">
        <v>1698</v>
      </c>
      <c r="C56" s="124" t="s">
        <v>949</v>
      </c>
      <c r="D56" s="125">
        <v>1</v>
      </c>
      <c r="E56" s="475"/>
      <c r="F56" s="469">
        <f t="shared" si="5"/>
        <v>0</v>
      </c>
    </row>
    <row r="57" spans="1:6" s="217" customFormat="1" ht="25.5">
      <c r="A57" s="122">
        <f>IF(ISTEXT(B57),MAX($A$1:$A56)+1,"")</f>
        <v>39</v>
      </c>
      <c r="B57" s="123" t="s">
        <v>1699</v>
      </c>
      <c r="C57" s="124" t="s">
        <v>949</v>
      </c>
      <c r="D57" s="125">
        <v>1</v>
      </c>
      <c r="E57" s="475"/>
      <c r="F57" s="469">
        <f t="shared" si="5"/>
        <v>0</v>
      </c>
    </row>
    <row r="58" spans="1:6" s="374" customFormat="1">
      <c r="A58" s="215"/>
      <c r="B58" s="370" t="s">
        <v>903</v>
      </c>
      <c r="C58" s="371" t="str">
        <f>A38</f>
        <v>B.</v>
      </c>
      <c r="D58" s="372"/>
      <c r="E58" s="372"/>
      <c r="F58" s="378">
        <f>SUM(F44:F57)</f>
        <v>0</v>
      </c>
    </row>
    <row r="59" spans="1:6">
      <c r="B59" s="19" t="s">
        <v>1700</v>
      </c>
      <c r="F59" s="380">
        <f>F58+F37</f>
        <v>0</v>
      </c>
    </row>
    <row r="61" spans="1:6">
      <c r="A61" s="126"/>
      <c r="B61" s="75"/>
      <c r="C61" s="315"/>
      <c r="D61" s="316"/>
      <c r="E61" s="300"/>
      <c r="F61" s="245"/>
    </row>
    <row r="62" spans="1:6">
      <c r="A62" s="75"/>
      <c r="B62" s="75"/>
      <c r="C62" s="315"/>
      <c r="D62" s="316"/>
      <c r="E62" s="300"/>
      <c r="F62" s="245"/>
    </row>
    <row r="63" spans="1:6">
      <c r="A63" s="75"/>
      <c r="B63" s="75"/>
      <c r="C63" s="315"/>
      <c r="D63" s="316"/>
      <c r="E63" s="300"/>
      <c r="F63" s="245"/>
    </row>
    <row r="64" spans="1:6">
      <c r="C64" s="124"/>
      <c r="D64" s="125"/>
      <c r="E64" s="186"/>
      <c r="F64" s="140"/>
    </row>
    <row r="65" spans="2:6">
      <c r="C65" s="124"/>
      <c r="D65" s="125"/>
      <c r="F65" s="140"/>
    </row>
    <row r="66" spans="2:6">
      <c r="B66" s="363"/>
      <c r="C66" s="124"/>
      <c r="D66" s="125"/>
      <c r="E66" s="186"/>
      <c r="F66" s="140"/>
    </row>
    <row r="67" spans="2:6">
      <c r="C67" s="124"/>
      <c r="D67" s="125"/>
      <c r="F67" s="140"/>
    </row>
    <row r="68" spans="2:6">
      <c r="C68" s="124"/>
      <c r="D68" s="125"/>
      <c r="E68" s="14"/>
      <c r="F68" s="140"/>
    </row>
    <row r="69" spans="2:6">
      <c r="B69" s="19"/>
      <c r="C69" s="124"/>
      <c r="D69" s="125"/>
      <c r="E69" s="186"/>
      <c r="F69" s="140"/>
    </row>
    <row r="70" spans="2:6">
      <c r="C70" s="124"/>
      <c r="D70" s="125"/>
      <c r="E70" s="14"/>
      <c r="F70" s="140"/>
    </row>
    <row r="71" spans="2:6">
      <c r="C71" s="124"/>
      <c r="D71" s="125"/>
      <c r="E71" s="14"/>
      <c r="F71" s="140"/>
    </row>
    <row r="72" spans="2:6">
      <c r="B72" s="19"/>
      <c r="C72" s="13"/>
      <c r="D72" s="14"/>
      <c r="E72" s="186"/>
      <c r="F72" s="140"/>
    </row>
    <row r="73" spans="2:6">
      <c r="C73" s="124"/>
      <c r="D73" s="125"/>
      <c r="E73" s="186"/>
      <c r="F73" s="140"/>
    </row>
    <row r="74" spans="2:6">
      <c r="B74" s="363"/>
      <c r="C74" s="124"/>
      <c r="D74" s="125"/>
      <c r="E74" s="186"/>
      <c r="F74" s="140"/>
    </row>
    <row r="75" spans="2:6">
      <c r="B75" s="19"/>
      <c r="C75" s="13"/>
      <c r="D75" s="14"/>
      <c r="E75" s="186"/>
      <c r="F75" s="140"/>
    </row>
    <row r="76" spans="2:6">
      <c r="B76" s="363"/>
      <c r="C76" s="124"/>
      <c r="D76" s="125"/>
      <c r="E76" s="186"/>
      <c r="F76" s="140"/>
    </row>
    <row r="77" spans="2:6">
      <c r="B77" s="11"/>
      <c r="C77" s="13"/>
      <c r="D77" s="14"/>
      <c r="E77" s="186"/>
      <c r="F77" s="140"/>
    </row>
    <row r="78" spans="2:6">
      <c r="B78" s="19"/>
      <c r="C78" s="124"/>
      <c r="D78" s="125"/>
      <c r="E78" s="186"/>
      <c r="F78" s="140"/>
    </row>
    <row r="79" spans="2:6">
      <c r="C79" s="124"/>
      <c r="D79" s="125"/>
      <c r="E79" s="186"/>
      <c r="F79" s="140"/>
    </row>
    <row r="80" spans="2:6">
      <c r="B80" s="271"/>
      <c r="C80" s="124"/>
      <c r="D80" s="125"/>
      <c r="E80" s="186"/>
      <c r="F80" s="140"/>
    </row>
    <row r="81" spans="2:6">
      <c r="E81" s="186"/>
      <c r="F81" s="140"/>
    </row>
    <row r="82" spans="2:6">
      <c r="E82" s="186"/>
      <c r="F82" s="140"/>
    </row>
    <row r="83" spans="2:6">
      <c r="B83" s="19"/>
      <c r="E83" s="14"/>
      <c r="F83" s="140"/>
    </row>
    <row r="84" spans="2:6">
      <c r="E84" s="186"/>
      <c r="F84" s="140"/>
    </row>
    <row r="85" spans="2:6">
      <c r="B85" s="19"/>
      <c r="C85" s="13"/>
      <c r="D85" s="14"/>
      <c r="E85" s="186"/>
      <c r="F85" s="140"/>
    </row>
    <row r="86" spans="2:6">
      <c r="E86" s="186"/>
      <c r="F86" s="140"/>
    </row>
    <row r="87" spans="2:6">
      <c r="E87" s="186"/>
      <c r="F87" s="140"/>
    </row>
    <row r="88" spans="2:6">
      <c r="B88" s="19"/>
      <c r="C88" s="13"/>
      <c r="D88" s="14"/>
      <c r="E88" s="186"/>
      <c r="F88" s="140"/>
    </row>
    <row r="89" spans="2:6">
      <c r="B89" s="19"/>
      <c r="C89" s="13"/>
      <c r="D89" s="14"/>
      <c r="E89" s="186"/>
      <c r="F89" s="140"/>
    </row>
    <row r="90" spans="2:6">
      <c r="B90" s="19"/>
      <c r="C90" s="13"/>
      <c r="D90" s="14"/>
      <c r="E90" s="186"/>
      <c r="F90" s="140"/>
    </row>
    <row r="91" spans="2:6">
      <c r="B91" s="19"/>
      <c r="C91" s="13"/>
      <c r="D91" s="14"/>
      <c r="E91" s="186"/>
      <c r="F91" s="140"/>
    </row>
    <row r="92" spans="2:6">
      <c r="F92" s="140"/>
    </row>
    <row r="93" spans="2:6">
      <c r="F93" s="140"/>
    </row>
    <row r="95" spans="2:6">
      <c r="B95" s="19"/>
      <c r="F95" s="380"/>
    </row>
  </sheetData>
  <sheetProtection password="CA25" sheet="1" objects="1" scenarios="1"/>
  <dataValidations disablePrompts="1" count="1">
    <dataValidation type="custom" operator="equal" allowBlank="1" showErrorMessage="1" errorTitle="Preverite vnos" error="Ceno/e.m. je po navodilih iz razpisne dokumentacije potrebno vnesti na dve decimalni mesti zaokroženo." sqref="E44:E57 E12:E36">
      <formula1>E12=ROUND(E12,2)</formula1>
    </dataValidation>
  </dataValidations>
  <pageMargins left="0.70866141732283472" right="0.70866141732283472" top="0.74803149606299213" bottom="0.9055118110236221" header="0" footer="0"/>
  <pageSetup paperSize="9" scale="95" firstPageNumber="0" pageOrder="overThenDown" orientation="portrait" verticalDpi="300" r:id="rId1"/>
  <headerFooter alignWithMargins="0">
    <oddFooter>&amp;C&amp;10Stran &amp;P od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view="pageBreakPreview" zoomScale="140" zoomScaleNormal="150" zoomScaleSheetLayoutView="140" workbookViewId="0">
      <selection activeCell="E70" sqref="E70"/>
    </sheetView>
  </sheetViews>
  <sheetFormatPr defaultColWidth="8.375" defaultRowHeight="12.75"/>
  <cols>
    <col min="1" max="1" width="3.875" style="393" customWidth="1"/>
    <col min="2" max="2" width="39.875" style="12" customWidth="1"/>
    <col min="3" max="3" width="7" style="127" customWidth="1"/>
    <col min="4" max="4" width="7" style="128" customWidth="1"/>
    <col min="5" max="5" width="9.75" style="128" customWidth="1"/>
    <col min="6" max="6" width="11.5" style="128" customWidth="1"/>
    <col min="7" max="16384" width="8.375" style="9"/>
  </cols>
  <sheetData>
    <row r="1" spans="1:7" s="211" customFormat="1">
      <c r="A1" s="411" t="s">
        <v>1430</v>
      </c>
      <c r="B1" s="401" t="s">
        <v>1701</v>
      </c>
      <c r="C1" s="402"/>
      <c r="D1" s="403"/>
      <c r="E1" s="404"/>
      <c r="F1" s="403"/>
    </row>
    <row r="2" spans="1:7" s="362" customFormat="1">
      <c r="A2" s="386" t="s">
        <v>49</v>
      </c>
      <c r="B2" s="361" t="s">
        <v>1702</v>
      </c>
      <c r="C2" s="294"/>
      <c r="D2" s="173"/>
      <c r="E2" s="173"/>
      <c r="F2" s="140"/>
      <c r="G2" s="208"/>
    </row>
    <row r="3" spans="1:7" s="217" customFormat="1" ht="51">
      <c r="A3" s="387">
        <f>IF(ISTEXT(B3),MAX($A$1:$A2)+1,"")</f>
        <v>1</v>
      </c>
      <c r="B3" s="123" t="s">
        <v>1703</v>
      </c>
      <c r="C3" s="124"/>
      <c r="D3" s="125"/>
      <c r="E3" s="186"/>
      <c r="F3" s="140"/>
    </row>
    <row r="4" spans="1:7" s="217" customFormat="1">
      <c r="A4" s="388" t="s">
        <v>951</v>
      </c>
      <c r="B4" s="123" t="s">
        <v>1704</v>
      </c>
      <c r="C4" s="124" t="s">
        <v>911</v>
      </c>
      <c r="D4" s="125">
        <v>47</v>
      </c>
      <c r="E4" s="475"/>
      <c r="F4" s="469">
        <f t="shared" ref="F4:F9" si="0">ROUND(+D4*E4,2)</f>
        <v>0</v>
      </c>
    </row>
    <row r="5" spans="1:7" s="217" customFormat="1">
      <c r="A5" s="388" t="s">
        <v>951</v>
      </c>
      <c r="B5" s="123" t="s">
        <v>1705</v>
      </c>
      <c r="C5" s="124" t="s">
        <v>911</v>
      </c>
      <c r="D5" s="125">
        <v>11</v>
      </c>
      <c r="E5" s="475"/>
      <c r="F5" s="469">
        <f t="shared" si="0"/>
        <v>0</v>
      </c>
    </row>
    <row r="6" spans="1:7" s="217" customFormat="1" ht="38.25">
      <c r="A6" s="387">
        <f>IF(ISTEXT(B6),MAX($A$1:$A5)+1,"")</f>
        <v>2</v>
      </c>
      <c r="B6" s="123" t="s">
        <v>1706</v>
      </c>
      <c r="C6" s="124"/>
      <c r="D6" s="125"/>
      <c r="E6" s="389"/>
      <c r="F6" s="140"/>
    </row>
    <row r="7" spans="1:7" s="217" customFormat="1">
      <c r="A7" s="388" t="s">
        <v>951</v>
      </c>
      <c r="B7" s="123" t="s">
        <v>1705</v>
      </c>
      <c r="C7" s="124" t="s">
        <v>911</v>
      </c>
      <c r="D7" s="125">
        <v>34</v>
      </c>
      <c r="E7" s="475"/>
      <c r="F7" s="469">
        <f t="shared" si="0"/>
        <v>0</v>
      </c>
    </row>
    <row r="8" spans="1:7" s="217" customFormat="1" ht="38.25">
      <c r="A8" s="387">
        <f>IF(ISTEXT(B8),MAX($A$1:$A7)+1,"")</f>
        <v>3</v>
      </c>
      <c r="B8" s="123" t="s">
        <v>1707</v>
      </c>
      <c r="C8" s="124"/>
      <c r="D8" s="125"/>
      <c r="E8" s="389"/>
      <c r="F8" s="140"/>
    </row>
    <row r="9" spans="1:7" s="217" customFormat="1">
      <c r="A9" s="388" t="s">
        <v>951</v>
      </c>
      <c r="B9" s="123" t="s">
        <v>1704</v>
      </c>
      <c r="C9" s="124" t="s">
        <v>911</v>
      </c>
      <c r="D9" s="125">
        <v>25</v>
      </c>
      <c r="E9" s="475"/>
      <c r="F9" s="469">
        <f t="shared" si="0"/>
        <v>0</v>
      </c>
    </row>
    <row r="10" spans="1:7" s="217" customFormat="1" ht="38.25">
      <c r="A10" s="387">
        <f>IF(ISTEXT(B10),MAX($A$1:$A9)+1,"")</f>
        <v>4</v>
      </c>
      <c r="B10" s="123" t="s">
        <v>1708</v>
      </c>
      <c r="C10" s="124"/>
      <c r="D10" s="125"/>
      <c r="E10" s="389"/>
      <c r="F10" s="140"/>
    </row>
    <row r="11" spans="1:7" s="217" customFormat="1">
      <c r="A11" s="388" t="s">
        <v>951</v>
      </c>
      <c r="B11" s="363" t="s">
        <v>2274</v>
      </c>
      <c r="C11" s="124"/>
      <c r="D11" s="125"/>
      <c r="E11" s="389"/>
      <c r="F11" s="140"/>
    </row>
    <row r="12" spans="1:7" s="217" customFormat="1">
      <c r="A12" s="388" t="s">
        <v>951</v>
      </c>
      <c r="B12" s="363" t="s">
        <v>2275</v>
      </c>
      <c r="C12" s="124" t="s">
        <v>949</v>
      </c>
      <c r="D12" s="125">
        <v>4</v>
      </c>
      <c r="E12" s="475"/>
      <c r="F12" s="469">
        <f>ROUND(+D12*E12,2)</f>
        <v>0</v>
      </c>
    </row>
    <row r="13" spans="1:7" s="217" customFormat="1" ht="38.25">
      <c r="A13" s="387">
        <f>IF(ISTEXT(B13),MAX($A$1:$A12)+1,"")</f>
        <v>5</v>
      </c>
      <c r="B13" s="123" t="s">
        <v>1708</v>
      </c>
      <c r="C13" s="124"/>
      <c r="D13" s="125"/>
      <c r="E13" s="389"/>
      <c r="F13" s="140"/>
    </row>
    <row r="14" spans="1:7" s="217" customFormat="1">
      <c r="A14" s="388" t="s">
        <v>951</v>
      </c>
      <c r="B14" s="363" t="s">
        <v>2274</v>
      </c>
      <c r="C14" s="124" t="s">
        <v>949</v>
      </c>
      <c r="D14" s="125">
        <v>1</v>
      </c>
      <c r="E14" s="475"/>
      <c r="F14" s="469">
        <f>ROUND(+D14*E14,2)</f>
        <v>0</v>
      </c>
    </row>
    <row r="15" spans="1:7" s="217" customFormat="1" ht="76.5">
      <c r="A15" s="387">
        <f>IF(ISTEXT(B15),MAX($A$1:$A14)+1,"")</f>
        <v>6</v>
      </c>
      <c r="B15" s="123" t="s">
        <v>1709</v>
      </c>
      <c r="C15" s="124"/>
      <c r="D15" s="125"/>
      <c r="E15" s="389"/>
      <c r="F15" s="140"/>
    </row>
    <row r="16" spans="1:7" s="217" customFormat="1" ht="38.25">
      <c r="A16" s="388" t="s">
        <v>951</v>
      </c>
      <c r="B16" s="363" t="s">
        <v>2276</v>
      </c>
      <c r="C16" s="124"/>
      <c r="D16" s="125"/>
      <c r="E16" s="389"/>
      <c r="F16" s="140"/>
    </row>
    <row r="17" spans="1:7" s="217" customFormat="1" ht="25.5">
      <c r="A17" s="388" t="s">
        <v>951</v>
      </c>
      <c r="B17" s="363" t="s">
        <v>2155</v>
      </c>
      <c r="C17" s="124"/>
      <c r="D17" s="125"/>
      <c r="E17" s="390"/>
      <c r="F17" s="140"/>
    </row>
    <row r="18" spans="1:7" s="217" customFormat="1" ht="25.5">
      <c r="A18" s="388" t="s">
        <v>951</v>
      </c>
      <c r="B18" s="363" t="s">
        <v>2184</v>
      </c>
      <c r="C18" s="124"/>
      <c r="D18" s="125"/>
      <c r="E18" s="390"/>
      <c r="F18" s="140"/>
    </row>
    <row r="19" spans="1:7" s="217" customFormat="1">
      <c r="A19" s="388" t="s">
        <v>951</v>
      </c>
      <c r="B19" s="363" t="s">
        <v>2277</v>
      </c>
      <c r="C19" s="124"/>
      <c r="D19" s="125"/>
      <c r="E19" s="389"/>
      <c r="F19" s="140"/>
    </row>
    <row r="20" spans="1:7" s="217" customFormat="1">
      <c r="A20" s="388" t="s">
        <v>951</v>
      </c>
      <c r="B20" s="363" t="s">
        <v>2278</v>
      </c>
      <c r="C20" s="124" t="s">
        <v>949</v>
      </c>
      <c r="D20" s="125">
        <v>8</v>
      </c>
      <c r="E20" s="475"/>
      <c r="F20" s="469">
        <f>ROUND(+D20*E20,2)</f>
        <v>0</v>
      </c>
    </row>
    <row r="21" spans="1:7" s="217" customFormat="1" ht="38.25">
      <c r="A21" s="387">
        <f>IF(ISTEXT(B21),MAX($A$1:$A17)+1,"")</f>
        <v>7</v>
      </c>
      <c r="B21" s="123" t="s">
        <v>1710</v>
      </c>
      <c r="C21" s="124" t="s">
        <v>911</v>
      </c>
      <c r="D21" s="125">
        <v>19</v>
      </c>
      <c r="E21" s="475"/>
      <c r="F21" s="469">
        <f>ROUND(+D21*E21,2)</f>
        <v>0</v>
      </c>
    </row>
    <row r="22" spans="1:7" s="217" customFormat="1" ht="38.25">
      <c r="A22" s="387">
        <f>IF(ISTEXT(B22),MAX($A$1:$A21)+1,"")</f>
        <v>8</v>
      </c>
      <c r="B22" s="123" t="s">
        <v>1711</v>
      </c>
      <c r="C22" s="124" t="s">
        <v>911</v>
      </c>
      <c r="D22" s="125">
        <v>1</v>
      </c>
      <c r="E22" s="475"/>
      <c r="F22" s="469">
        <f>ROUND(+D22*E22,2)</f>
        <v>0</v>
      </c>
    </row>
    <row r="23" spans="1:7" s="217" customFormat="1" ht="38.25">
      <c r="A23" s="387">
        <f>IF(ISTEXT(B23),MAX($A$1:$A22)+1,"")</f>
        <v>9</v>
      </c>
      <c r="B23" s="123" t="s">
        <v>1712</v>
      </c>
      <c r="C23" s="124" t="s">
        <v>911</v>
      </c>
      <c r="D23" s="125">
        <v>1</v>
      </c>
      <c r="E23" s="475"/>
      <c r="F23" s="469">
        <f>ROUND(+D23*E23,2)</f>
        <v>0</v>
      </c>
    </row>
    <row r="24" spans="1:7" s="374" customFormat="1">
      <c r="A24" s="388"/>
      <c r="B24" s="370" t="s">
        <v>903</v>
      </c>
      <c r="C24" s="371" t="str">
        <f>A2</f>
        <v>A.</v>
      </c>
      <c r="D24" s="372"/>
      <c r="E24" s="372"/>
      <c r="F24" s="378">
        <f>SUM(F3:F23)</f>
        <v>0</v>
      </c>
    </row>
    <row r="25" spans="1:7" s="376" customFormat="1">
      <c r="A25" s="391" t="s">
        <v>55</v>
      </c>
      <c r="B25" s="134" t="s">
        <v>1632</v>
      </c>
      <c r="C25" s="287"/>
      <c r="D25" s="190"/>
      <c r="E25" s="190"/>
      <c r="F25" s="140"/>
      <c r="G25" s="383"/>
    </row>
    <row r="26" spans="1:7" s="217" customFormat="1" ht="25.5">
      <c r="A26" s="387">
        <f>IF(ISTEXT(B26),MAX($A$1:$A25)+1,"")</f>
        <v>10</v>
      </c>
      <c r="B26" s="123" t="s">
        <v>1713</v>
      </c>
      <c r="C26" s="124"/>
      <c r="D26" s="125"/>
      <c r="E26" s="186"/>
      <c r="F26" s="140"/>
    </row>
    <row r="27" spans="1:7" s="211" customFormat="1">
      <c r="A27" s="388" t="s">
        <v>951</v>
      </c>
      <c r="B27" s="392" t="s">
        <v>1714</v>
      </c>
      <c r="C27" s="124" t="s">
        <v>911</v>
      </c>
      <c r="D27" s="125">
        <v>1</v>
      </c>
      <c r="E27" s="475"/>
      <c r="F27" s="469">
        <f t="shared" ref="F27:F62" si="1">ROUND(+D27*E27,2)</f>
        <v>0</v>
      </c>
    </row>
    <row r="28" spans="1:7" s="211" customFormat="1">
      <c r="A28" s="388" t="s">
        <v>951</v>
      </c>
      <c r="B28" s="392" t="s">
        <v>1715</v>
      </c>
      <c r="C28" s="124" t="s">
        <v>911</v>
      </c>
      <c r="D28" s="125">
        <v>1</v>
      </c>
      <c r="E28" s="475"/>
      <c r="F28" s="469">
        <f t="shared" si="1"/>
        <v>0</v>
      </c>
    </row>
    <row r="29" spans="1:7" s="211" customFormat="1">
      <c r="A29" s="388" t="s">
        <v>951</v>
      </c>
      <c r="B29" s="392" t="s">
        <v>1716</v>
      </c>
      <c r="C29" s="124" t="s">
        <v>911</v>
      </c>
      <c r="D29" s="125">
        <v>1</v>
      </c>
      <c r="E29" s="475"/>
      <c r="F29" s="469">
        <f t="shared" si="1"/>
        <v>0</v>
      </c>
    </row>
    <row r="30" spans="1:7" s="211" customFormat="1">
      <c r="A30" s="388" t="s">
        <v>951</v>
      </c>
      <c r="B30" s="392" t="s">
        <v>1717</v>
      </c>
      <c r="C30" s="124" t="s">
        <v>911</v>
      </c>
      <c r="D30" s="125">
        <v>1</v>
      </c>
      <c r="E30" s="475"/>
      <c r="F30" s="469">
        <f t="shared" si="1"/>
        <v>0</v>
      </c>
    </row>
    <row r="31" spans="1:7" s="211" customFormat="1">
      <c r="A31" s="388" t="s">
        <v>951</v>
      </c>
      <c r="B31" s="392" t="s">
        <v>1718</v>
      </c>
      <c r="C31" s="124" t="s">
        <v>911</v>
      </c>
      <c r="D31" s="125">
        <v>1</v>
      </c>
      <c r="E31" s="475"/>
      <c r="F31" s="469">
        <f t="shared" si="1"/>
        <v>0</v>
      </c>
    </row>
    <row r="32" spans="1:7" s="211" customFormat="1">
      <c r="A32" s="388" t="s">
        <v>951</v>
      </c>
      <c r="B32" s="392" t="s">
        <v>1719</v>
      </c>
      <c r="C32" s="124" t="s">
        <v>911</v>
      </c>
      <c r="D32" s="125">
        <v>1</v>
      </c>
      <c r="E32" s="475"/>
      <c r="F32" s="469">
        <f t="shared" si="1"/>
        <v>0</v>
      </c>
    </row>
    <row r="33" spans="1:6" s="211" customFormat="1">
      <c r="A33" s="388" t="s">
        <v>951</v>
      </c>
      <c r="B33" s="392" t="s">
        <v>1720</v>
      </c>
      <c r="C33" s="124" t="s">
        <v>911</v>
      </c>
      <c r="D33" s="125">
        <v>1</v>
      </c>
      <c r="E33" s="475"/>
      <c r="F33" s="469">
        <f t="shared" si="1"/>
        <v>0</v>
      </c>
    </row>
    <row r="34" spans="1:6" s="211" customFormat="1">
      <c r="A34" s="388" t="s">
        <v>951</v>
      </c>
      <c r="B34" s="392" t="s">
        <v>1721</v>
      </c>
      <c r="C34" s="124" t="s">
        <v>911</v>
      </c>
      <c r="D34" s="125">
        <v>1</v>
      </c>
      <c r="E34" s="475"/>
      <c r="F34" s="469">
        <f t="shared" si="1"/>
        <v>0</v>
      </c>
    </row>
    <row r="35" spans="1:6" s="211" customFormat="1">
      <c r="A35" s="388" t="s">
        <v>951</v>
      </c>
      <c r="B35" s="392" t="s">
        <v>1722</v>
      </c>
      <c r="C35" s="124" t="s">
        <v>911</v>
      </c>
      <c r="D35" s="125">
        <v>1</v>
      </c>
      <c r="E35" s="475"/>
      <c r="F35" s="469">
        <f t="shared" si="1"/>
        <v>0</v>
      </c>
    </row>
    <row r="36" spans="1:6" s="211" customFormat="1">
      <c r="A36" s="388" t="s">
        <v>951</v>
      </c>
      <c r="B36" s="392" t="s">
        <v>1723</v>
      </c>
      <c r="C36" s="124" t="s">
        <v>911</v>
      </c>
      <c r="D36" s="125">
        <v>1</v>
      </c>
      <c r="E36" s="475"/>
      <c r="F36" s="469">
        <f t="shared" si="1"/>
        <v>0</v>
      </c>
    </row>
    <row r="37" spans="1:6" s="211" customFormat="1">
      <c r="A37" s="388" t="s">
        <v>951</v>
      </c>
      <c r="B37" s="392" t="s">
        <v>1724</v>
      </c>
      <c r="C37" s="124" t="s">
        <v>911</v>
      </c>
      <c r="D37" s="125">
        <v>1</v>
      </c>
      <c r="E37" s="475"/>
      <c r="F37" s="469">
        <f t="shared" si="1"/>
        <v>0</v>
      </c>
    </row>
    <row r="38" spans="1:6" s="211" customFormat="1">
      <c r="A38" s="388" t="s">
        <v>951</v>
      </c>
      <c r="B38" s="392" t="s">
        <v>1725</v>
      </c>
      <c r="C38" s="124" t="s">
        <v>911</v>
      </c>
      <c r="D38" s="125">
        <v>1</v>
      </c>
      <c r="E38" s="475"/>
      <c r="F38" s="469">
        <f t="shared" si="1"/>
        <v>0</v>
      </c>
    </row>
    <row r="39" spans="1:6" s="211" customFormat="1">
      <c r="A39" s="388" t="s">
        <v>951</v>
      </c>
      <c r="B39" s="392" t="s">
        <v>1726</v>
      </c>
      <c r="C39" s="124" t="s">
        <v>911</v>
      </c>
      <c r="D39" s="125">
        <v>1</v>
      </c>
      <c r="E39" s="475"/>
      <c r="F39" s="469">
        <f t="shared" si="1"/>
        <v>0</v>
      </c>
    </row>
    <row r="40" spans="1:6" s="211" customFormat="1">
      <c r="A40" s="388" t="s">
        <v>951</v>
      </c>
      <c r="B40" s="392" t="s">
        <v>1727</v>
      </c>
      <c r="C40" s="124" t="s">
        <v>911</v>
      </c>
      <c r="D40" s="125">
        <v>1</v>
      </c>
      <c r="E40" s="475"/>
      <c r="F40" s="469">
        <f t="shared" si="1"/>
        <v>0</v>
      </c>
    </row>
    <row r="41" spans="1:6" s="211" customFormat="1">
      <c r="A41" s="388" t="s">
        <v>951</v>
      </c>
      <c r="B41" s="392" t="s">
        <v>1728</v>
      </c>
      <c r="C41" s="124" t="s">
        <v>911</v>
      </c>
      <c r="D41" s="125">
        <v>1</v>
      </c>
      <c r="E41" s="475"/>
      <c r="F41" s="469">
        <f t="shared" si="1"/>
        <v>0</v>
      </c>
    </row>
    <row r="42" spans="1:6" s="211" customFormat="1">
      <c r="A42" s="388" t="s">
        <v>951</v>
      </c>
      <c r="B42" s="392" t="s">
        <v>1729</v>
      </c>
      <c r="C42" s="124" t="s">
        <v>911</v>
      </c>
      <c r="D42" s="125">
        <v>1</v>
      </c>
      <c r="E42" s="475"/>
      <c r="F42" s="469">
        <f t="shared" si="1"/>
        <v>0</v>
      </c>
    </row>
    <row r="43" spans="1:6" s="211" customFormat="1">
      <c r="A43" s="388" t="s">
        <v>951</v>
      </c>
      <c r="B43" s="392" t="s">
        <v>1730</v>
      </c>
      <c r="C43" s="124" t="s">
        <v>911</v>
      </c>
      <c r="D43" s="125">
        <v>1</v>
      </c>
      <c r="E43" s="475"/>
      <c r="F43" s="469">
        <f t="shared" si="1"/>
        <v>0</v>
      </c>
    </row>
    <row r="44" spans="1:6" s="211" customFormat="1">
      <c r="A44" s="388" t="s">
        <v>951</v>
      </c>
      <c r="B44" s="392" t="s">
        <v>1731</v>
      </c>
      <c r="C44" s="124" t="s">
        <v>911</v>
      </c>
      <c r="D44" s="125">
        <v>2</v>
      </c>
      <c r="E44" s="475"/>
      <c r="F44" s="469">
        <f t="shared" si="1"/>
        <v>0</v>
      </c>
    </row>
    <row r="45" spans="1:6" s="211" customFormat="1">
      <c r="A45" s="388" t="s">
        <v>951</v>
      </c>
      <c r="B45" s="392" t="s">
        <v>1732</v>
      </c>
      <c r="C45" s="124" t="s">
        <v>911</v>
      </c>
      <c r="D45" s="125">
        <v>1</v>
      </c>
      <c r="E45" s="475"/>
      <c r="F45" s="469">
        <f t="shared" si="1"/>
        <v>0</v>
      </c>
    </row>
    <row r="46" spans="1:6" s="211" customFormat="1">
      <c r="A46" s="388" t="s">
        <v>951</v>
      </c>
      <c r="B46" s="392" t="s">
        <v>1733</v>
      </c>
      <c r="C46" s="124" t="s">
        <v>911</v>
      </c>
      <c r="D46" s="125">
        <v>1</v>
      </c>
      <c r="E46" s="475"/>
      <c r="F46" s="469">
        <f t="shared" si="1"/>
        <v>0</v>
      </c>
    </row>
    <row r="47" spans="1:6" s="211" customFormat="1">
      <c r="A47" s="388" t="s">
        <v>951</v>
      </c>
      <c r="B47" s="392" t="s">
        <v>1734</v>
      </c>
      <c r="C47" s="124" t="s">
        <v>911</v>
      </c>
      <c r="D47" s="125">
        <v>1</v>
      </c>
      <c r="E47" s="475"/>
      <c r="F47" s="469">
        <f t="shared" si="1"/>
        <v>0</v>
      </c>
    </row>
    <row r="48" spans="1:6" s="211" customFormat="1">
      <c r="A48" s="388" t="s">
        <v>951</v>
      </c>
      <c r="B48" s="392" t="s">
        <v>1735</v>
      </c>
      <c r="C48" s="124" t="s">
        <v>911</v>
      </c>
      <c r="D48" s="125">
        <v>4</v>
      </c>
      <c r="E48" s="475"/>
      <c r="F48" s="469">
        <f t="shared" si="1"/>
        <v>0</v>
      </c>
    </row>
    <row r="49" spans="1:7" s="211" customFormat="1">
      <c r="A49" s="388" t="s">
        <v>951</v>
      </c>
      <c r="B49" s="392" t="s">
        <v>1736</v>
      </c>
      <c r="C49" s="124" t="s">
        <v>911</v>
      </c>
      <c r="D49" s="125">
        <v>2</v>
      </c>
      <c r="E49" s="475"/>
      <c r="F49" s="469">
        <f t="shared" si="1"/>
        <v>0</v>
      </c>
    </row>
    <row r="50" spans="1:7" s="211" customFormat="1">
      <c r="A50" s="388" t="s">
        <v>951</v>
      </c>
      <c r="B50" s="392" t="s">
        <v>1737</v>
      </c>
      <c r="C50" s="124" t="s">
        <v>911</v>
      </c>
      <c r="D50" s="125">
        <v>15</v>
      </c>
      <c r="E50" s="475"/>
      <c r="F50" s="469">
        <f t="shared" si="1"/>
        <v>0</v>
      </c>
    </row>
    <row r="51" spans="1:7" s="211" customFormat="1" ht="25.5">
      <c r="A51" s="388" t="s">
        <v>951</v>
      </c>
      <c r="B51" s="392" t="s">
        <v>1738</v>
      </c>
      <c r="C51" s="124" t="s">
        <v>911</v>
      </c>
      <c r="D51" s="125">
        <v>1</v>
      </c>
      <c r="E51" s="475"/>
      <c r="F51" s="469">
        <f t="shared" si="1"/>
        <v>0</v>
      </c>
    </row>
    <row r="52" spans="1:7" s="211" customFormat="1">
      <c r="A52" s="388" t="s">
        <v>951</v>
      </c>
      <c r="B52" s="392" t="s">
        <v>1739</v>
      </c>
      <c r="C52" s="124" t="s">
        <v>911</v>
      </c>
      <c r="D52" s="125">
        <v>36</v>
      </c>
      <c r="E52" s="475"/>
      <c r="F52" s="469">
        <f t="shared" si="1"/>
        <v>0</v>
      </c>
    </row>
    <row r="53" spans="1:7" s="211" customFormat="1">
      <c r="A53" s="388" t="s">
        <v>951</v>
      </c>
      <c r="B53" s="392" t="s">
        <v>1740</v>
      </c>
      <c r="C53" s="124" t="s">
        <v>911</v>
      </c>
      <c r="D53" s="125">
        <v>3</v>
      </c>
      <c r="E53" s="475"/>
      <c r="F53" s="469">
        <f t="shared" si="1"/>
        <v>0</v>
      </c>
    </row>
    <row r="54" spans="1:7" s="211" customFormat="1">
      <c r="A54" s="388" t="s">
        <v>951</v>
      </c>
      <c r="B54" s="392" t="s">
        <v>1741</v>
      </c>
      <c r="C54" s="124" t="s">
        <v>911</v>
      </c>
      <c r="D54" s="125">
        <v>2</v>
      </c>
      <c r="E54" s="475"/>
      <c r="F54" s="469">
        <f t="shared" si="1"/>
        <v>0</v>
      </c>
    </row>
    <row r="55" spans="1:7" s="211" customFormat="1">
      <c r="A55" s="388" t="s">
        <v>951</v>
      </c>
      <c r="B55" s="392" t="s">
        <v>1742</v>
      </c>
      <c r="C55" s="124" t="s">
        <v>911</v>
      </c>
      <c r="D55" s="125">
        <v>2</v>
      </c>
      <c r="E55" s="475"/>
      <c r="F55" s="469">
        <f t="shared" si="1"/>
        <v>0</v>
      </c>
    </row>
    <row r="56" spans="1:7" s="211" customFormat="1" ht="25.5">
      <c r="A56" s="388" t="s">
        <v>951</v>
      </c>
      <c r="B56" s="392" t="s">
        <v>1743</v>
      </c>
      <c r="C56" s="124" t="s">
        <v>911</v>
      </c>
      <c r="D56" s="125">
        <v>3</v>
      </c>
      <c r="E56" s="475"/>
      <c r="F56" s="469">
        <f t="shared" si="1"/>
        <v>0</v>
      </c>
    </row>
    <row r="57" spans="1:7" s="211" customFormat="1">
      <c r="A57" s="388" t="s">
        <v>951</v>
      </c>
      <c r="B57" s="392" t="s">
        <v>1744</v>
      </c>
      <c r="C57" s="124" t="s">
        <v>911</v>
      </c>
      <c r="D57" s="125">
        <v>1</v>
      </c>
      <c r="E57" s="475"/>
      <c r="F57" s="469">
        <f t="shared" si="1"/>
        <v>0</v>
      </c>
    </row>
    <row r="58" spans="1:7" s="211" customFormat="1">
      <c r="A58" s="388" t="s">
        <v>951</v>
      </c>
      <c r="B58" s="392" t="s">
        <v>1745</v>
      </c>
      <c r="C58" s="124" t="s">
        <v>911</v>
      </c>
      <c r="D58" s="125">
        <v>1</v>
      </c>
      <c r="E58" s="475"/>
      <c r="F58" s="469">
        <f t="shared" si="1"/>
        <v>0</v>
      </c>
    </row>
    <row r="59" spans="1:7" s="211" customFormat="1" ht="25.5">
      <c r="A59" s="388" t="s">
        <v>951</v>
      </c>
      <c r="B59" s="392" t="s">
        <v>1746</v>
      </c>
      <c r="C59" s="124" t="s">
        <v>911</v>
      </c>
      <c r="D59" s="125">
        <v>1</v>
      </c>
      <c r="E59" s="475"/>
      <c r="F59" s="469">
        <f t="shared" si="1"/>
        <v>0</v>
      </c>
    </row>
    <row r="60" spans="1:7" s="211" customFormat="1" ht="25.5">
      <c r="A60" s="388" t="s">
        <v>951</v>
      </c>
      <c r="B60" s="392" t="s">
        <v>1747</v>
      </c>
      <c r="C60" s="124" t="s">
        <v>911</v>
      </c>
      <c r="D60" s="125">
        <v>2</v>
      </c>
      <c r="E60" s="475"/>
      <c r="F60" s="469">
        <f t="shared" si="1"/>
        <v>0</v>
      </c>
    </row>
    <row r="61" spans="1:7" s="211" customFormat="1">
      <c r="A61" s="388" t="s">
        <v>951</v>
      </c>
      <c r="B61" s="392" t="s">
        <v>1748</v>
      </c>
      <c r="C61" s="124" t="s">
        <v>911</v>
      </c>
      <c r="D61" s="125">
        <v>3</v>
      </c>
      <c r="E61" s="475"/>
      <c r="F61" s="469">
        <f t="shared" si="1"/>
        <v>0</v>
      </c>
    </row>
    <row r="62" spans="1:7" s="211" customFormat="1" ht="25.5">
      <c r="A62" s="388" t="s">
        <v>951</v>
      </c>
      <c r="B62" s="392" t="s">
        <v>2071</v>
      </c>
      <c r="C62" s="124" t="s">
        <v>911</v>
      </c>
      <c r="D62" s="125">
        <v>10</v>
      </c>
      <c r="E62" s="475"/>
      <c r="F62" s="469">
        <f t="shared" si="1"/>
        <v>0</v>
      </c>
    </row>
    <row r="63" spans="1:7" s="374" customFormat="1">
      <c r="A63" s="388"/>
      <c r="B63" s="370" t="s">
        <v>903</v>
      </c>
      <c r="C63" s="371" t="str">
        <f>A25</f>
        <v>B.</v>
      </c>
      <c r="D63" s="372"/>
      <c r="E63" s="372"/>
      <c r="F63" s="378">
        <f>SUM(F26:F62)</f>
        <v>0</v>
      </c>
    </row>
    <row r="64" spans="1:7" s="376" customFormat="1">
      <c r="A64" s="391" t="s">
        <v>170</v>
      </c>
      <c r="B64" s="134" t="s">
        <v>1633</v>
      </c>
      <c r="C64" s="287"/>
      <c r="D64" s="190"/>
      <c r="E64" s="190"/>
      <c r="F64" s="140"/>
      <c r="G64" s="383"/>
    </row>
    <row r="65" spans="1:6" s="217" customFormat="1" ht="51">
      <c r="A65" s="387">
        <f>IF(ISTEXT(B65),MAX($A$1:$A64)+1,"")</f>
        <v>11</v>
      </c>
      <c r="B65" s="123" t="s">
        <v>1749</v>
      </c>
      <c r="C65" s="124"/>
      <c r="D65" s="125"/>
      <c r="E65" s="186"/>
      <c r="F65" s="140"/>
    </row>
    <row r="66" spans="1:6" s="217" customFormat="1">
      <c r="A66" s="388" t="s">
        <v>951</v>
      </c>
      <c r="B66" s="123" t="s">
        <v>1750</v>
      </c>
      <c r="C66" s="124" t="s">
        <v>911</v>
      </c>
      <c r="D66" s="125">
        <v>15</v>
      </c>
      <c r="E66" s="475"/>
      <c r="F66" s="469">
        <f t="shared" ref="F66:F81" si="2">ROUND(+D66*E66,2)</f>
        <v>0</v>
      </c>
    </row>
    <row r="67" spans="1:6" s="217" customFormat="1">
      <c r="A67" s="388" t="s">
        <v>951</v>
      </c>
      <c r="B67" s="123" t="s">
        <v>1751</v>
      </c>
      <c r="C67" s="124" t="s">
        <v>911</v>
      </c>
      <c r="D67" s="125">
        <v>1</v>
      </c>
      <c r="E67" s="475"/>
      <c r="F67" s="469">
        <f t="shared" si="2"/>
        <v>0</v>
      </c>
    </row>
    <row r="68" spans="1:6" s="217" customFormat="1">
      <c r="A68" s="388" t="s">
        <v>951</v>
      </c>
      <c r="B68" s="123" t="s">
        <v>1752</v>
      </c>
      <c r="C68" s="124" t="s">
        <v>911</v>
      </c>
      <c r="D68" s="125">
        <v>3</v>
      </c>
      <c r="E68" s="475"/>
      <c r="F68" s="469">
        <f t="shared" si="2"/>
        <v>0</v>
      </c>
    </row>
    <row r="69" spans="1:6" s="217" customFormat="1" ht="51">
      <c r="A69" s="388" t="s">
        <v>951</v>
      </c>
      <c r="B69" s="123" t="s">
        <v>1753</v>
      </c>
      <c r="C69" s="124" t="s">
        <v>911</v>
      </c>
      <c r="D69" s="125">
        <v>1</v>
      </c>
      <c r="E69" s="475"/>
      <c r="F69" s="469">
        <f t="shared" si="2"/>
        <v>0</v>
      </c>
    </row>
    <row r="70" spans="1:6" s="217" customFormat="1" ht="51">
      <c r="A70" s="388" t="s">
        <v>951</v>
      </c>
      <c r="B70" s="123" t="s">
        <v>1754</v>
      </c>
      <c r="C70" s="124" t="s">
        <v>911</v>
      </c>
      <c r="D70" s="125">
        <v>1</v>
      </c>
      <c r="E70" s="475"/>
      <c r="F70" s="469">
        <f t="shared" si="2"/>
        <v>0</v>
      </c>
    </row>
    <row r="71" spans="1:6" s="217" customFormat="1" ht="38.25">
      <c r="A71" s="388" t="s">
        <v>951</v>
      </c>
      <c r="B71" s="123" t="s">
        <v>1755</v>
      </c>
      <c r="C71" s="124" t="s">
        <v>911</v>
      </c>
      <c r="D71" s="125">
        <v>1</v>
      </c>
      <c r="E71" s="475"/>
      <c r="F71" s="469">
        <f t="shared" si="2"/>
        <v>0</v>
      </c>
    </row>
    <row r="72" spans="1:6" s="217" customFormat="1" ht="51">
      <c r="A72" s="387">
        <f>IF(ISTEXT(B72),MAX($A$1:$A71)+1,"")</f>
        <v>12</v>
      </c>
      <c r="B72" s="123" t="s">
        <v>1756</v>
      </c>
      <c r="C72" s="124"/>
      <c r="D72" s="125"/>
      <c r="E72" s="389"/>
      <c r="F72" s="140"/>
    </row>
    <row r="73" spans="1:6" s="217" customFormat="1">
      <c r="A73" s="388" t="s">
        <v>951</v>
      </c>
      <c r="B73" s="123" t="s">
        <v>1750</v>
      </c>
      <c r="C73" s="124" t="s">
        <v>911</v>
      </c>
      <c r="D73" s="125">
        <v>2</v>
      </c>
      <c r="E73" s="475"/>
      <c r="F73" s="469">
        <f t="shared" si="2"/>
        <v>0</v>
      </c>
    </row>
    <row r="74" spans="1:6" s="217" customFormat="1">
      <c r="A74" s="388" t="s">
        <v>951</v>
      </c>
      <c r="B74" s="123" t="s">
        <v>1752</v>
      </c>
      <c r="C74" s="124" t="s">
        <v>911</v>
      </c>
      <c r="D74" s="125">
        <v>2</v>
      </c>
      <c r="E74" s="475"/>
      <c r="F74" s="469">
        <f t="shared" si="2"/>
        <v>0</v>
      </c>
    </row>
    <row r="75" spans="1:6" s="217" customFormat="1">
      <c r="A75" s="388" t="s">
        <v>951</v>
      </c>
      <c r="B75" s="123" t="s">
        <v>1757</v>
      </c>
      <c r="C75" s="124" t="s">
        <v>911</v>
      </c>
      <c r="D75" s="125">
        <v>4</v>
      </c>
      <c r="E75" s="475"/>
      <c r="F75" s="469">
        <f t="shared" si="2"/>
        <v>0</v>
      </c>
    </row>
    <row r="76" spans="1:6" s="217" customFormat="1" ht="38.25">
      <c r="A76" s="387">
        <f>IF(ISTEXT(B76),MAX($A$1:$A75)+1,"")</f>
        <v>13</v>
      </c>
      <c r="B76" s="123" t="s">
        <v>1758</v>
      </c>
      <c r="C76" s="124" t="s">
        <v>911</v>
      </c>
      <c r="D76" s="125">
        <v>3</v>
      </c>
      <c r="E76" s="475"/>
      <c r="F76" s="469">
        <f t="shared" si="2"/>
        <v>0</v>
      </c>
    </row>
    <row r="77" spans="1:6" s="217" customFormat="1" ht="51">
      <c r="A77" s="387">
        <f>IF(ISTEXT(B77),MAX($A$1:$A76)+1,"")</f>
        <v>14</v>
      </c>
      <c r="B77" s="123" t="s">
        <v>1759</v>
      </c>
      <c r="C77" s="124" t="s">
        <v>911</v>
      </c>
      <c r="D77" s="125">
        <v>26</v>
      </c>
      <c r="E77" s="475"/>
      <c r="F77" s="469">
        <f t="shared" si="2"/>
        <v>0</v>
      </c>
    </row>
    <row r="78" spans="1:6" s="217" customFormat="1">
      <c r="A78" s="387">
        <f>IF(ISTEXT(B78),MAX($A$1:$A77)+1,"")</f>
        <v>15</v>
      </c>
      <c r="B78" s="123" t="s">
        <v>1760</v>
      </c>
      <c r="C78" s="124" t="s">
        <v>911</v>
      </c>
      <c r="D78" s="125">
        <v>5</v>
      </c>
      <c r="E78" s="475"/>
      <c r="F78" s="469">
        <f t="shared" si="2"/>
        <v>0</v>
      </c>
    </row>
    <row r="79" spans="1:6" s="217" customFormat="1" ht="25.5">
      <c r="A79" s="387">
        <f>IF(ISTEXT(B79),MAX($A$1:$A78)+1,"")</f>
        <v>16</v>
      </c>
      <c r="B79" s="123" t="s">
        <v>1761</v>
      </c>
      <c r="C79" s="124" t="s">
        <v>911</v>
      </c>
      <c r="D79" s="125">
        <v>1</v>
      </c>
      <c r="E79" s="475"/>
      <c r="F79" s="469">
        <f t="shared" si="2"/>
        <v>0</v>
      </c>
    </row>
    <row r="80" spans="1:6" s="217" customFormat="1">
      <c r="A80" s="387">
        <f>IF(ISTEXT(B80),MAX($A$1:$A79)+1,"")</f>
        <v>17</v>
      </c>
      <c r="B80" s="123" t="s">
        <v>1762</v>
      </c>
      <c r="C80" s="124" t="s">
        <v>911</v>
      </c>
      <c r="D80" s="125">
        <v>12</v>
      </c>
      <c r="E80" s="475"/>
      <c r="F80" s="469">
        <f t="shared" si="2"/>
        <v>0</v>
      </c>
    </row>
    <row r="81" spans="1:6" s="217" customFormat="1">
      <c r="A81" s="387">
        <f>IF(ISTEXT(B81),MAX($A$1:$A80)+1,"")</f>
        <v>18</v>
      </c>
      <c r="B81" s="123" t="s">
        <v>1763</v>
      </c>
      <c r="C81" s="124" t="s">
        <v>911</v>
      </c>
      <c r="D81" s="125">
        <v>3</v>
      </c>
      <c r="E81" s="475"/>
      <c r="F81" s="469">
        <f t="shared" si="2"/>
        <v>0</v>
      </c>
    </row>
    <row r="82" spans="1:6" s="374" customFormat="1">
      <c r="A82" s="388"/>
      <c r="B82" s="370" t="s">
        <v>903</v>
      </c>
      <c r="C82" s="371" t="str">
        <f>A64</f>
        <v>C.</v>
      </c>
      <c r="D82" s="372"/>
      <c r="E82" s="372"/>
      <c r="F82" s="378">
        <f>SUM(F65:F81)</f>
        <v>0</v>
      </c>
    </row>
    <row r="83" spans="1:6">
      <c r="B83" s="394" t="s">
        <v>1764</v>
      </c>
      <c r="C83" s="395"/>
      <c r="D83" s="396"/>
      <c r="E83" s="396"/>
      <c r="F83" s="397">
        <f>F82+F63+F24</f>
        <v>0</v>
      </c>
    </row>
    <row r="85" spans="1:6">
      <c r="A85" s="398"/>
      <c r="B85" s="75"/>
      <c r="C85" s="315"/>
      <c r="D85" s="316"/>
      <c r="E85" s="300"/>
      <c r="F85" s="245"/>
    </row>
    <row r="86" spans="1:6">
      <c r="A86" s="399"/>
      <c r="B86" s="75"/>
      <c r="C86" s="315"/>
      <c r="D86" s="316"/>
      <c r="E86" s="300"/>
      <c r="F86" s="245"/>
    </row>
    <row r="87" spans="1:6">
      <c r="A87" s="399"/>
      <c r="B87" s="75"/>
      <c r="C87" s="315"/>
      <c r="D87" s="316"/>
      <c r="E87" s="300"/>
      <c r="F87" s="245"/>
    </row>
    <row r="88" spans="1:6">
      <c r="C88" s="124"/>
      <c r="D88" s="125"/>
      <c r="E88" s="186"/>
      <c r="F88" s="140"/>
    </row>
    <row r="89" spans="1:6">
      <c r="C89" s="124"/>
      <c r="D89" s="125"/>
      <c r="F89" s="140"/>
    </row>
    <row r="90" spans="1:6">
      <c r="B90" s="363"/>
      <c r="C90" s="124"/>
      <c r="D90" s="125"/>
      <c r="E90" s="186"/>
      <c r="F90" s="140"/>
    </row>
    <row r="91" spans="1:6">
      <c r="C91" s="124"/>
      <c r="D91" s="125"/>
      <c r="F91" s="140"/>
    </row>
    <row r="92" spans="1:6">
      <c r="C92" s="124"/>
      <c r="D92" s="125"/>
      <c r="E92" s="14"/>
      <c r="F92" s="140"/>
    </row>
    <row r="93" spans="1:6">
      <c r="B93" s="19"/>
      <c r="C93" s="124"/>
      <c r="D93" s="125"/>
      <c r="E93" s="186"/>
      <c r="F93" s="140"/>
    </row>
    <row r="94" spans="1:6">
      <c r="C94" s="124"/>
      <c r="D94" s="125"/>
      <c r="E94" s="14"/>
      <c r="F94" s="140"/>
    </row>
    <row r="95" spans="1:6">
      <c r="C95" s="124"/>
      <c r="D95" s="125"/>
      <c r="E95" s="14"/>
      <c r="F95" s="140"/>
    </row>
    <row r="96" spans="1:6">
      <c r="B96" s="19"/>
      <c r="C96" s="13"/>
      <c r="D96" s="14"/>
      <c r="E96" s="186"/>
      <c r="F96" s="140"/>
    </row>
    <row r="97" spans="2:7">
      <c r="C97" s="124"/>
      <c r="D97" s="125"/>
      <c r="E97" s="186"/>
      <c r="F97" s="140"/>
    </row>
    <row r="98" spans="2:7">
      <c r="B98" s="363"/>
      <c r="C98" s="124"/>
      <c r="D98" s="125"/>
      <c r="E98" s="186"/>
      <c r="F98" s="140"/>
    </row>
    <row r="99" spans="2:7">
      <c r="B99" s="19"/>
      <c r="C99" s="13"/>
      <c r="D99" s="14"/>
      <c r="E99" s="186"/>
      <c r="F99" s="140"/>
    </row>
    <row r="100" spans="2:7">
      <c r="B100" s="363"/>
      <c r="C100" s="124"/>
      <c r="D100" s="125"/>
      <c r="E100" s="186"/>
      <c r="F100" s="140"/>
    </row>
    <row r="101" spans="2:7">
      <c r="B101" s="11"/>
      <c r="C101" s="13"/>
      <c r="D101" s="14"/>
      <c r="E101" s="186"/>
      <c r="F101" s="140"/>
    </row>
    <row r="102" spans="2:7">
      <c r="B102" s="19"/>
      <c r="C102" s="124"/>
      <c r="D102" s="125"/>
      <c r="E102" s="186"/>
      <c r="F102" s="140"/>
    </row>
    <row r="103" spans="2:7">
      <c r="C103" s="124"/>
      <c r="D103" s="125"/>
      <c r="E103" s="186"/>
      <c r="F103" s="140"/>
    </row>
    <row r="104" spans="2:7">
      <c r="B104" s="271"/>
      <c r="C104" s="124"/>
      <c r="D104" s="125"/>
      <c r="E104" s="186"/>
      <c r="F104" s="140"/>
    </row>
    <row r="105" spans="2:7">
      <c r="E105" s="186"/>
      <c r="F105" s="140"/>
      <c r="G105" s="385"/>
    </row>
    <row r="106" spans="2:7">
      <c r="E106" s="186"/>
      <c r="F106" s="140"/>
    </row>
    <row r="107" spans="2:7">
      <c r="B107" s="19"/>
      <c r="E107" s="14"/>
      <c r="F107" s="140"/>
    </row>
    <row r="108" spans="2:7">
      <c r="E108" s="186"/>
      <c r="F108" s="140"/>
    </row>
    <row r="109" spans="2:7">
      <c r="B109" s="19"/>
      <c r="C109" s="13"/>
      <c r="D109" s="14"/>
      <c r="E109" s="186"/>
      <c r="F109" s="140"/>
    </row>
    <row r="110" spans="2:7">
      <c r="E110" s="186"/>
      <c r="F110" s="140"/>
    </row>
    <row r="111" spans="2:7">
      <c r="E111" s="186"/>
      <c r="F111" s="140"/>
    </row>
    <row r="112" spans="2:7">
      <c r="B112" s="19"/>
      <c r="C112" s="13"/>
      <c r="D112" s="14"/>
      <c r="E112" s="186"/>
      <c r="F112" s="140"/>
    </row>
    <row r="113" spans="2:6">
      <c r="B113" s="19"/>
      <c r="C113" s="13"/>
      <c r="D113" s="14"/>
      <c r="E113" s="186"/>
      <c r="F113" s="140"/>
    </row>
    <row r="114" spans="2:6">
      <c r="B114" s="19"/>
      <c r="C114" s="13"/>
      <c r="D114" s="14"/>
      <c r="E114" s="186"/>
      <c r="F114" s="140"/>
    </row>
    <row r="115" spans="2:6">
      <c r="B115" s="19"/>
      <c r="C115" s="13"/>
      <c r="D115" s="14"/>
      <c r="E115" s="186"/>
      <c r="F115" s="140"/>
    </row>
    <row r="116" spans="2:6">
      <c r="F116" s="140"/>
    </row>
    <row r="117" spans="2:6">
      <c r="F117" s="140"/>
    </row>
    <row r="119" spans="2:6">
      <c r="B119" s="19"/>
      <c r="F119" s="380"/>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4:E5 E7 E9 E12 E14 E20:E23 E27:E62 E66:E71 E73:E81">
      <formula1>E4=ROUND(E4,2)</formula1>
    </dataValidation>
  </dataValidations>
  <pageMargins left="0.70866141732283472" right="0.7086614173228347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
  <sheetViews>
    <sheetView view="pageBreakPreview" zoomScale="140" zoomScaleNormal="150" zoomScaleSheetLayoutView="140" workbookViewId="0">
      <selection activeCell="E23" sqref="E23"/>
    </sheetView>
  </sheetViews>
  <sheetFormatPr defaultColWidth="8.375" defaultRowHeight="12.75"/>
  <cols>
    <col min="1" max="1" width="3.875" style="272" customWidth="1"/>
    <col min="2" max="2" width="39.875" style="12" customWidth="1"/>
    <col min="3" max="3" width="7" style="127" customWidth="1"/>
    <col min="4" max="4" width="7.625" style="128" bestFit="1" customWidth="1"/>
    <col min="5" max="5" width="9.75" style="128" customWidth="1"/>
    <col min="6" max="6" width="11.5" style="128" customWidth="1"/>
    <col min="7" max="16384" width="8.375" style="9"/>
  </cols>
  <sheetData>
    <row r="1" spans="1:7" s="211" customFormat="1">
      <c r="A1" s="400" t="s">
        <v>1634</v>
      </c>
      <c r="B1" s="401" t="s">
        <v>1635</v>
      </c>
      <c r="C1" s="402"/>
      <c r="D1" s="403"/>
      <c r="E1" s="404"/>
      <c r="F1" s="403"/>
    </row>
    <row r="2" spans="1:7" s="362" customFormat="1">
      <c r="A2" s="360" t="s">
        <v>49</v>
      </c>
      <c r="B2" s="361" t="s">
        <v>1765</v>
      </c>
      <c r="C2" s="294"/>
      <c r="D2" s="173"/>
      <c r="E2" s="173"/>
      <c r="F2" s="140"/>
      <c r="G2" s="208"/>
    </row>
    <row r="3" spans="1:7" s="217" customFormat="1" ht="114.75">
      <c r="A3" s="122">
        <f>IF(ISTEXT(B3),MAX($A$1:$A2)+1,"")</f>
        <v>1</v>
      </c>
      <c r="B3" s="123" t="s">
        <v>2279</v>
      </c>
      <c r="C3" s="124"/>
      <c r="D3" s="125"/>
      <c r="E3" s="186"/>
      <c r="F3" s="140"/>
    </row>
    <row r="4" spans="1:7" s="217" customFormat="1" ht="25.5">
      <c r="A4" s="215" t="s">
        <v>951</v>
      </c>
      <c r="B4" s="363" t="s">
        <v>2280</v>
      </c>
      <c r="C4" s="124"/>
      <c r="D4" s="125"/>
      <c r="E4" s="186"/>
      <c r="F4" s="140"/>
    </row>
    <row r="5" spans="1:7" s="217" customFormat="1" ht="38.25">
      <c r="A5" s="215" t="s">
        <v>951</v>
      </c>
      <c r="B5" s="363" t="s">
        <v>2281</v>
      </c>
      <c r="C5" s="124"/>
      <c r="D5" s="125"/>
      <c r="E5" s="186"/>
      <c r="F5" s="140"/>
    </row>
    <row r="6" spans="1:7" s="217" customFormat="1" ht="51">
      <c r="A6" s="215" t="s">
        <v>951</v>
      </c>
      <c r="B6" s="363" t="s">
        <v>2282</v>
      </c>
      <c r="C6" s="124"/>
      <c r="D6" s="125"/>
      <c r="E6" s="186"/>
      <c r="F6" s="140"/>
    </row>
    <row r="7" spans="1:7" s="217" customFormat="1" ht="51">
      <c r="A7" s="215" t="s">
        <v>951</v>
      </c>
      <c r="B7" s="363" t="s">
        <v>2283</v>
      </c>
      <c r="C7" s="124"/>
      <c r="D7" s="125"/>
      <c r="E7" s="186"/>
      <c r="F7" s="140"/>
    </row>
    <row r="8" spans="1:7" s="217" customFormat="1" ht="38.25">
      <c r="A8" s="215" t="s">
        <v>951</v>
      </c>
      <c r="B8" s="363" t="s">
        <v>2284</v>
      </c>
      <c r="C8" s="124"/>
      <c r="D8" s="125"/>
      <c r="E8" s="186"/>
      <c r="F8" s="140"/>
    </row>
    <row r="9" spans="1:7" s="217" customFormat="1">
      <c r="A9" s="215" t="s">
        <v>951</v>
      </c>
      <c r="B9" s="363" t="s">
        <v>2285</v>
      </c>
      <c r="C9" s="124"/>
      <c r="D9" s="125"/>
      <c r="E9" s="186"/>
      <c r="F9" s="140"/>
    </row>
    <row r="10" spans="1:7" s="217" customFormat="1">
      <c r="A10" s="215" t="s">
        <v>951</v>
      </c>
      <c r="B10" s="363" t="s">
        <v>2286</v>
      </c>
      <c r="C10" s="124"/>
      <c r="D10" s="125"/>
      <c r="E10" s="125"/>
      <c r="F10" s="125"/>
    </row>
    <row r="11" spans="1:7" s="217" customFormat="1" ht="25.5">
      <c r="A11" s="215" t="s">
        <v>951</v>
      </c>
      <c r="B11" s="363" t="s">
        <v>2287</v>
      </c>
      <c r="C11" s="124"/>
      <c r="D11" s="125"/>
      <c r="E11" s="186"/>
      <c r="F11" s="140"/>
    </row>
    <row r="12" spans="1:7" s="217" customFormat="1">
      <c r="A12" s="215" t="s">
        <v>951</v>
      </c>
      <c r="B12" s="363" t="s">
        <v>2288</v>
      </c>
      <c r="C12" s="124"/>
      <c r="D12" s="125"/>
      <c r="E12" s="186"/>
      <c r="F12" s="140"/>
    </row>
    <row r="13" spans="1:7" s="217" customFormat="1" ht="25.5">
      <c r="A13" s="215"/>
      <c r="B13" s="363" t="s">
        <v>2289</v>
      </c>
      <c r="C13" s="291" t="s">
        <v>949</v>
      </c>
      <c r="D13" s="341">
        <v>1</v>
      </c>
      <c r="E13" s="475"/>
      <c r="F13" s="469">
        <f>ROUND(+D13*E13,2)</f>
        <v>0</v>
      </c>
    </row>
    <row r="14" spans="1:7" ht="25.5">
      <c r="A14" s="126">
        <f>IF(ISTEXT(B14),MAX($A$1:$A13)+1,"")</f>
        <v>2</v>
      </c>
      <c r="B14" s="138" t="s">
        <v>1766</v>
      </c>
      <c r="C14" s="139" t="s">
        <v>949</v>
      </c>
      <c r="D14" s="128">
        <v>1</v>
      </c>
      <c r="E14" s="475"/>
      <c r="F14" s="469">
        <f>ROUND(+D14*E14,2)</f>
        <v>0</v>
      </c>
    </row>
    <row r="15" spans="1:7" s="374" customFormat="1">
      <c r="A15" s="215"/>
      <c r="B15" s="370" t="s">
        <v>903</v>
      </c>
      <c r="C15" s="371" t="str">
        <f>A2</f>
        <v>A.</v>
      </c>
      <c r="D15" s="372"/>
      <c r="E15" s="372"/>
      <c r="F15" s="378">
        <f>SUM(F13:F14)</f>
        <v>0</v>
      </c>
    </row>
    <row r="16" spans="1:7" s="362" customFormat="1">
      <c r="A16" s="360" t="s">
        <v>55</v>
      </c>
      <c r="B16" s="361" t="s">
        <v>1637</v>
      </c>
      <c r="C16" s="294"/>
      <c r="D16" s="173"/>
      <c r="E16" s="173"/>
      <c r="F16" s="140"/>
      <c r="G16" s="208"/>
    </row>
    <row r="17" spans="1:7" s="217" customFormat="1" ht="38.25">
      <c r="A17" s="122">
        <f>IF(ISTEXT(B17),MAX($A$1:$A16)+1,"")</f>
        <v>3</v>
      </c>
      <c r="B17" s="123" t="s">
        <v>1767</v>
      </c>
      <c r="C17" s="124"/>
      <c r="D17" s="125"/>
      <c r="E17" s="186"/>
      <c r="F17" s="140"/>
    </row>
    <row r="18" spans="1:7" s="217" customFormat="1">
      <c r="A18" s="215" t="s">
        <v>951</v>
      </c>
      <c r="B18" s="123" t="s">
        <v>1768</v>
      </c>
      <c r="C18" s="124" t="s">
        <v>911</v>
      </c>
      <c r="D18" s="125">
        <v>13</v>
      </c>
      <c r="E18" s="475"/>
      <c r="F18" s="469">
        <f>ROUND(+D18*E18,2)</f>
        <v>0</v>
      </c>
    </row>
    <row r="19" spans="1:7" s="217" customFormat="1" ht="38.25">
      <c r="A19" s="122">
        <f>IF(ISTEXT(B19),MAX($A$1:$A18)+1,"")</f>
        <v>4</v>
      </c>
      <c r="B19" s="123" t="s">
        <v>1769</v>
      </c>
      <c r="C19" s="124"/>
      <c r="D19" s="125"/>
      <c r="E19" s="186"/>
      <c r="F19" s="140"/>
    </row>
    <row r="20" spans="1:7" s="217" customFormat="1">
      <c r="A20" s="215" t="s">
        <v>951</v>
      </c>
      <c r="B20" s="123" t="s">
        <v>1770</v>
      </c>
      <c r="C20" s="124" t="s">
        <v>911</v>
      </c>
      <c r="D20" s="125">
        <v>2</v>
      </c>
      <c r="E20" s="475"/>
      <c r="F20" s="469">
        <f>ROUND(+D20*E20,2)</f>
        <v>0</v>
      </c>
    </row>
    <row r="21" spans="1:7" s="211" customFormat="1" ht="38.25">
      <c r="A21" s="296">
        <f>IF(ISTEXT(B21),MAX($A$1:$A20)+1,"")</f>
        <v>5</v>
      </c>
      <c r="B21" s="123" t="s">
        <v>1771</v>
      </c>
      <c r="C21" s="124" t="s">
        <v>911</v>
      </c>
      <c r="D21" s="125">
        <v>6</v>
      </c>
      <c r="E21" s="475"/>
      <c r="F21" s="469">
        <f>ROUND(+D21*E21,2)</f>
        <v>0</v>
      </c>
    </row>
    <row r="22" spans="1:7" s="211" customFormat="1" ht="25.5">
      <c r="A22" s="296">
        <f>IF(ISTEXT(B22),MAX($A$1:$A21)+1,"")</f>
        <v>6</v>
      </c>
      <c r="B22" s="123" t="s">
        <v>1772</v>
      </c>
      <c r="C22" s="124"/>
      <c r="D22" s="125"/>
      <c r="E22" s="186"/>
      <c r="F22" s="140"/>
    </row>
    <row r="23" spans="1:7" s="211" customFormat="1" ht="25.5">
      <c r="A23" s="296"/>
      <c r="B23" s="363" t="s">
        <v>2289</v>
      </c>
      <c r="C23" s="124" t="s">
        <v>911</v>
      </c>
      <c r="D23" s="125">
        <v>2</v>
      </c>
      <c r="E23" s="475"/>
      <c r="F23" s="469">
        <f>ROUND(+D23*E23,2)</f>
        <v>0</v>
      </c>
    </row>
    <row r="24" spans="1:7" s="211" customFormat="1" ht="38.25">
      <c r="A24" s="296">
        <f>IF(ISTEXT(B24),MAX($A$1:$A23)+1,"")</f>
        <v>7</v>
      </c>
      <c r="B24" s="138" t="s">
        <v>1773</v>
      </c>
      <c r="C24" s="124" t="s">
        <v>949</v>
      </c>
      <c r="D24" s="125">
        <v>3</v>
      </c>
      <c r="E24" s="475"/>
      <c r="F24" s="469">
        <f>ROUND(+D24*E24,2)</f>
        <v>0</v>
      </c>
    </row>
    <row r="25" spans="1:7" s="374" customFormat="1">
      <c r="A25" s="215"/>
      <c r="B25" s="370" t="s">
        <v>903</v>
      </c>
      <c r="C25" s="371" t="str">
        <f>A16</f>
        <v>B.</v>
      </c>
      <c r="D25" s="372"/>
      <c r="E25" s="372"/>
      <c r="F25" s="378">
        <f>SUM(F17:F24)</f>
        <v>0</v>
      </c>
    </row>
    <row r="26" spans="1:7" s="362" customFormat="1">
      <c r="A26" s="360" t="s">
        <v>170</v>
      </c>
      <c r="B26" s="361" t="s">
        <v>1638</v>
      </c>
      <c r="C26" s="294"/>
      <c r="D26" s="173"/>
      <c r="E26" s="173"/>
      <c r="F26" s="140"/>
      <c r="G26" s="208"/>
    </row>
    <row r="27" spans="1:7" s="217" customFormat="1" ht="38.25">
      <c r="A27" s="122">
        <f>IF(ISTEXT(B27),MAX($A$1:$A26)+1,"")</f>
        <v>8</v>
      </c>
      <c r="B27" s="123" t="s">
        <v>1774</v>
      </c>
      <c r="C27" s="124"/>
      <c r="D27" s="125"/>
      <c r="E27" s="186"/>
      <c r="F27" s="140"/>
    </row>
    <row r="28" spans="1:7" s="217" customFormat="1">
      <c r="A28" s="215" t="s">
        <v>951</v>
      </c>
      <c r="B28" s="123" t="s">
        <v>1775</v>
      </c>
      <c r="C28" s="124" t="s">
        <v>914</v>
      </c>
      <c r="D28" s="125">
        <v>1330</v>
      </c>
      <c r="E28" s="475"/>
      <c r="F28" s="469">
        <f>ROUND(+D28*E28,2)</f>
        <v>0</v>
      </c>
    </row>
    <row r="29" spans="1:7" s="211" customFormat="1" ht="51">
      <c r="A29" s="296">
        <f>IF(ISTEXT(B29),MAX($A$1:$A28)+1,"")</f>
        <v>9</v>
      </c>
      <c r="B29" s="138" t="s">
        <v>1776</v>
      </c>
      <c r="C29" s="291"/>
      <c r="D29" s="341"/>
      <c r="E29" s="125"/>
      <c r="F29" s="140"/>
    </row>
    <row r="30" spans="1:7" s="217" customFormat="1">
      <c r="A30" s="215" t="s">
        <v>951</v>
      </c>
      <c r="B30" s="138" t="s">
        <v>1777</v>
      </c>
      <c r="C30" s="124"/>
      <c r="D30" s="125"/>
      <c r="E30" s="186"/>
      <c r="F30" s="140"/>
    </row>
    <row r="31" spans="1:7" s="217" customFormat="1" ht="25.5">
      <c r="A31" s="215"/>
      <c r="B31" s="363" t="s">
        <v>2290</v>
      </c>
      <c r="C31" s="124" t="s">
        <v>914</v>
      </c>
      <c r="D31" s="125">
        <v>360</v>
      </c>
      <c r="E31" s="475"/>
      <c r="F31" s="469">
        <f>ROUND(+D31*E31,2)</f>
        <v>0</v>
      </c>
    </row>
    <row r="32" spans="1:7" s="211" customFormat="1" ht="25.5">
      <c r="A32" s="296">
        <f>IF(ISTEXT(B32),MAX($A$1:$A31)+1,"")</f>
        <v>10</v>
      </c>
      <c r="B32" s="138" t="s">
        <v>1778</v>
      </c>
      <c r="C32" s="124" t="s">
        <v>949</v>
      </c>
      <c r="D32" s="125">
        <v>1</v>
      </c>
      <c r="E32" s="475"/>
      <c r="F32" s="469">
        <f>ROUND(+D32*E32,2)</f>
        <v>0</v>
      </c>
    </row>
    <row r="33" spans="1:6" s="211" customFormat="1" ht="25.5">
      <c r="A33" s="296">
        <f>IF(ISTEXT(B33),MAX($A$1:$A32)+1,"")</f>
        <v>11</v>
      </c>
      <c r="B33" s="138" t="s">
        <v>1779</v>
      </c>
      <c r="C33" s="124" t="s">
        <v>949</v>
      </c>
      <c r="D33" s="125">
        <v>1</v>
      </c>
      <c r="E33" s="475"/>
      <c r="F33" s="469">
        <f>ROUND(+D33*E33,2)</f>
        <v>0</v>
      </c>
    </row>
    <row r="34" spans="1:6" s="374" customFormat="1">
      <c r="A34" s="215"/>
      <c r="B34" s="370" t="s">
        <v>903</v>
      </c>
      <c r="C34" s="371" t="str">
        <f>A26</f>
        <v>C.</v>
      </c>
      <c r="D34" s="372"/>
      <c r="E34" s="372"/>
      <c r="F34" s="378">
        <f>SUM(F27:F33)</f>
        <v>0</v>
      </c>
    </row>
    <row r="35" spans="1:6">
      <c r="B35" s="394" t="s">
        <v>1780</v>
      </c>
      <c r="C35" s="395"/>
      <c r="D35" s="396"/>
      <c r="E35" s="396"/>
      <c r="F35" s="397">
        <f>F34+F25+F15</f>
        <v>0</v>
      </c>
    </row>
    <row r="37" spans="1:6">
      <c r="A37" s="126"/>
      <c r="B37" s="75"/>
      <c r="C37" s="315"/>
      <c r="D37" s="316"/>
      <c r="E37" s="300"/>
      <c r="F37" s="245"/>
    </row>
    <row r="38" spans="1:6">
      <c r="A38" s="75"/>
      <c r="B38" s="75"/>
      <c r="C38" s="315"/>
      <c r="D38" s="316"/>
      <c r="E38" s="300"/>
      <c r="F38" s="245"/>
    </row>
    <row r="39" spans="1:6">
      <c r="A39" s="75"/>
      <c r="B39" s="75"/>
      <c r="C39" s="315"/>
      <c r="D39" s="316"/>
      <c r="E39" s="300"/>
      <c r="F39" s="245"/>
    </row>
    <row r="40" spans="1:6">
      <c r="C40" s="124"/>
      <c r="D40" s="125"/>
      <c r="E40" s="186"/>
      <c r="F40" s="140"/>
    </row>
    <row r="41" spans="1:6">
      <c r="C41" s="124"/>
      <c r="D41" s="125"/>
      <c r="F41" s="140"/>
    </row>
    <row r="42" spans="1:6">
      <c r="B42" s="363"/>
      <c r="C42" s="124"/>
      <c r="D42" s="125"/>
      <c r="E42" s="186"/>
      <c r="F42" s="140"/>
    </row>
    <row r="43" spans="1:6">
      <c r="C43" s="124"/>
      <c r="D43" s="125"/>
      <c r="F43" s="140"/>
    </row>
    <row r="44" spans="1:6">
      <c r="C44" s="124"/>
      <c r="D44" s="125"/>
      <c r="E44" s="14"/>
      <c r="F44" s="140"/>
    </row>
    <row r="45" spans="1:6">
      <c r="B45" s="19"/>
      <c r="C45" s="124"/>
      <c r="D45" s="125"/>
      <c r="E45" s="186"/>
      <c r="F45" s="140"/>
    </row>
    <row r="46" spans="1:6">
      <c r="C46" s="124"/>
      <c r="D46" s="125"/>
      <c r="E46" s="14"/>
      <c r="F46" s="140"/>
    </row>
    <row r="47" spans="1:6">
      <c r="C47" s="124"/>
      <c r="D47" s="125"/>
      <c r="E47" s="14"/>
      <c r="F47" s="140"/>
    </row>
    <row r="48" spans="1:6">
      <c r="B48" s="19"/>
      <c r="C48" s="13"/>
      <c r="D48" s="14"/>
      <c r="E48" s="186"/>
      <c r="F48" s="140"/>
    </row>
    <row r="49" spans="2:7">
      <c r="C49" s="124"/>
      <c r="D49" s="125"/>
      <c r="E49" s="186"/>
      <c r="F49" s="140"/>
    </row>
    <row r="50" spans="2:7">
      <c r="B50" s="363"/>
      <c r="C50" s="124"/>
      <c r="D50" s="125"/>
      <c r="E50" s="186"/>
      <c r="F50" s="140"/>
    </row>
    <row r="51" spans="2:7">
      <c r="B51" s="19"/>
      <c r="C51" s="13"/>
      <c r="D51" s="14"/>
      <c r="E51" s="186"/>
      <c r="F51" s="140"/>
    </row>
    <row r="52" spans="2:7">
      <c r="B52" s="363"/>
      <c r="C52" s="124"/>
      <c r="D52" s="125"/>
      <c r="E52" s="186"/>
      <c r="F52" s="140"/>
    </row>
    <row r="53" spans="2:7">
      <c r="B53" s="11"/>
      <c r="C53" s="13"/>
      <c r="D53" s="14"/>
      <c r="E53" s="186"/>
      <c r="F53" s="140"/>
    </row>
    <row r="54" spans="2:7">
      <c r="B54" s="19"/>
      <c r="C54" s="124"/>
      <c r="D54" s="125"/>
      <c r="E54" s="186"/>
      <c r="F54" s="140"/>
    </row>
    <row r="55" spans="2:7">
      <c r="C55" s="124"/>
      <c r="D55" s="125"/>
      <c r="E55" s="186"/>
      <c r="F55" s="140"/>
    </row>
    <row r="56" spans="2:7">
      <c r="B56" s="271"/>
      <c r="C56" s="124"/>
      <c r="D56" s="125"/>
      <c r="E56" s="186"/>
      <c r="F56" s="140"/>
    </row>
    <row r="57" spans="2:7">
      <c r="E57" s="186"/>
      <c r="F57" s="140"/>
      <c r="G57" s="385"/>
    </row>
    <row r="58" spans="2:7">
      <c r="E58" s="186"/>
      <c r="F58" s="140"/>
    </row>
    <row r="59" spans="2:7">
      <c r="B59" s="19"/>
      <c r="E59" s="14"/>
      <c r="F59" s="140"/>
    </row>
    <row r="60" spans="2:7">
      <c r="E60" s="186"/>
      <c r="F60" s="140"/>
    </row>
    <row r="61" spans="2:7">
      <c r="B61" s="19"/>
      <c r="C61" s="13"/>
      <c r="D61" s="14"/>
      <c r="E61" s="186"/>
      <c r="F61" s="140"/>
    </row>
    <row r="62" spans="2:7">
      <c r="E62" s="186"/>
      <c r="F62" s="140"/>
    </row>
    <row r="63" spans="2:7">
      <c r="E63" s="186"/>
      <c r="F63" s="140"/>
    </row>
    <row r="64" spans="2:7">
      <c r="B64" s="19"/>
      <c r="C64" s="13"/>
      <c r="D64" s="14"/>
      <c r="E64" s="186"/>
      <c r="F64" s="140"/>
    </row>
    <row r="65" spans="2:6">
      <c r="B65" s="19"/>
      <c r="C65" s="13"/>
      <c r="D65" s="14"/>
      <c r="E65" s="186"/>
      <c r="F65" s="140"/>
    </row>
    <row r="66" spans="2:6">
      <c r="B66" s="19"/>
      <c r="C66" s="13"/>
      <c r="D66" s="14"/>
      <c r="E66" s="186"/>
      <c r="F66" s="140"/>
    </row>
    <row r="67" spans="2:6">
      <c r="B67" s="19"/>
      <c r="C67" s="13"/>
      <c r="D67" s="14"/>
      <c r="E67" s="186"/>
      <c r="F67" s="140"/>
    </row>
    <row r="68" spans="2:6">
      <c r="F68" s="140"/>
    </row>
    <row r="69" spans="2:6">
      <c r="F69" s="140"/>
    </row>
    <row r="71" spans="2:6">
      <c r="B71" s="19"/>
      <c r="F71" s="380"/>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13:E14 E18 E20:E21 E23:E24 E28 E31:E33">
      <formula1>E13=ROUND(E13,2)</formula1>
    </dataValidation>
  </dataValidations>
  <pageMargins left="0.70866141732283472" right="0.70866141732283472" top="0.74803149606299213" bottom="0.9055118110236221" header="0" footer="0"/>
  <pageSetup paperSize="9" firstPageNumber="0" pageOrder="overThenDown" orientation="portrait" horizontalDpi="300" verticalDpi="300" r:id="rId1"/>
  <headerFooter alignWithMargins="0">
    <oddFooter>&amp;C&amp;10Stran &amp;P od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view="pageBreakPreview" topLeftCell="A52" zoomScale="140" zoomScaleNormal="150" zoomScaleSheetLayoutView="140" workbookViewId="0">
      <selection activeCell="E62" sqref="E62"/>
    </sheetView>
  </sheetViews>
  <sheetFormatPr defaultColWidth="8.375" defaultRowHeight="12.75"/>
  <cols>
    <col min="1" max="1" width="3.875" style="272" customWidth="1"/>
    <col min="2" max="2" width="39.875" style="12" customWidth="1"/>
    <col min="3" max="3" width="7" style="127" customWidth="1"/>
    <col min="4" max="4" width="7.625" style="128" bestFit="1" customWidth="1"/>
    <col min="5" max="5" width="9.75" style="128" customWidth="1"/>
    <col min="6" max="6" width="11.5" style="128" customWidth="1"/>
    <col min="7" max="7" width="8.375" style="10"/>
    <col min="8" max="16384" width="8.375" style="9"/>
  </cols>
  <sheetData>
    <row r="1" spans="1:7" s="211" customFormat="1">
      <c r="A1" s="400" t="s">
        <v>1639</v>
      </c>
      <c r="B1" s="401" t="s">
        <v>1640</v>
      </c>
      <c r="C1" s="402"/>
      <c r="D1" s="403"/>
      <c r="E1" s="404"/>
      <c r="F1" s="403"/>
    </row>
    <row r="2" spans="1:7" s="362" customFormat="1">
      <c r="A2" s="360" t="s">
        <v>49</v>
      </c>
      <c r="B2" s="361" t="s">
        <v>1640</v>
      </c>
      <c r="C2" s="294"/>
      <c r="D2" s="173"/>
      <c r="E2" s="173"/>
      <c r="F2" s="140"/>
      <c r="G2" s="208"/>
    </row>
    <row r="3" spans="1:7" s="217" customFormat="1">
      <c r="A3" s="122"/>
      <c r="B3" s="363" t="s">
        <v>1689</v>
      </c>
      <c r="C3" s="124"/>
      <c r="D3" s="125"/>
      <c r="E3" s="186"/>
      <c r="F3" s="140"/>
    </row>
    <row r="4" spans="1:7" s="217" customFormat="1" ht="38.25">
      <c r="A4" s="215" t="s">
        <v>951</v>
      </c>
      <c r="B4" s="123" t="s">
        <v>1692</v>
      </c>
      <c r="C4" s="124"/>
      <c r="D4" s="125"/>
      <c r="E4" s="186"/>
      <c r="F4" s="140"/>
    </row>
    <row r="5" spans="1:7" s="217" customFormat="1" ht="63.75">
      <c r="A5" s="215" t="s">
        <v>951</v>
      </c>
      <c r="B5" s="123" t="s">
        <v>1781</v>
      </c>
      <c r="C5" s="124"/>
      <c r="D5" s="125"/>
      <c r="E5" s="186"/>
      <c r="F5" s="140"/>
    </row>
    <row r="6" spans="1:7" s="217" customFormat="1" ht="25.5">
      <c r="A6" s="215" t="s">
        <v>951</v>
      </c>
      <c r="B6" s="123" t="s">
        <v>1695</v>
      </c>
      <c r="C6" s="124"/>
      <c r="D6" s="125"/>
      <c r="E6" s="186"/>
      <c r="F6" s="140"/>
    </row>
    <row r="7" spans="1:7" s="217" customFormat="1" ht="38.25">
      <c r="A7" s="122">
        <f>IF(ISTEXT(B7),MAX($A$1:$A6)+1,"")</f>
        <v>1</v>
      </c>
      <c r="B7" s="123" t="s">
        <v>1782</v>
      </c>
      <c r="C7" s="124" t="s">
        <v>911</v>
      </c>
      <c r="D7" s="125">
        <v>1</v>
      </c>
      <c r="E7" s="475"/>
      <c r="F7" s="469">
        <f t="shared" ref="F7:F69" si="0">ROUND(+D7*E7,2)</f>
        <v>0</v>
      </c>
    </row>
    <row r="8" spans="1:7" s="217" customFormat="1" ht="38.25">
      <c r="A8" s="122">
        <f>IF(ISTEXT(B8),MAX($A$1:$A7)+1,"")</f>
        <v>2</v>
      </c>
      <c r="B8" s="123" t="s">
        <v>1783</v>
      </c>
      <c r="C8" s="124" t="s">
        <v>911</v>
      </c>
      <c r="D8" s="125">
        <v>1</v>
      </c>
      <c r="E8" s="475"/>
      <c r="F8" s="469">
        <f t="shared" si="0"/>
        <v>0</v>
      </c>
    </row>
    <row r="9" spans="1:7" s="217" customFormat="1">
      <c r="A9" s="122">
        <f>IF(ISTEXT(B9),MAX($A$1:$A8)+1,"")</f>
        <v>3</v>
      </c>
      <c r="B9" s="123" t="s">
        <v>1784</v>
      </c>
      <c r="C9" s="124" t="s">
        <v>911</v>
      </c>
      <c r="D9" s="125">
        <v>2</v>
      </c>
      <c r="E9" s="475"/>
      <c r="F9" s="469">
        <f t="shared" si="0"/>
        <v>0</v>
      </c>
    </row>
    <row r="10" spans="1:7" s="217" customFormat="1" ht="25.5">
      <c r="A10" s="122">
        <f>IF(ISTEXT(B10),MAX($A$1:$A9)+1,"")</f>
        <v>4</v>
      </c>
      <c r="B10" s="123" t="s">
        <v>1785</v>
      </c>
      <c r="C10" s="124" t="s">
        <v>911</v>
      </c>
      <c r="D10" s="125">
        <v>1</v>
      </c>
      <c r="E10" s="475"/>
      <c r="F10" s="469">
        <f t="shared" si="0"/>
        <v>0</v>
      </c>
    </row>
    <row r="11" spans="1:7" s="217" customFormat="1">
      <c r="A11" s="122">
        <f>IF(ISTEXT(B11),MAX($A$1:$A10)+1,"")</f>
        <v>5</v>
      </c>
      <c r="B11" s="123" t="s">
        <v>1786</v>
      </c>
      <c r="C11" s="124" t="s">
        <v>911</v>
      </c>
      <c r="D11" s="125">
        <v>2</v>
      </c>
      <c r="E11" s="475"/>
      <c r="F11" s="469">
        <f t="shared" si="0"/>
        <v>0</v>
      </c>
    </row>
    <row r="12" spans="1:7" s="217" customFormat="1">
      <c r="A12" s="122">
        <f>IF(ISTEXT(B12),MAX($A$1:$A11)+1,"")</f>
        <v>6</v>
      </c>
      <c r="B12" s="123" t="s">
        <v>1787</v>
      </c>
      <c r="C12" s="124" t="s">
        <v>911</v>
      </c>
      <c r="D12" s="125">
        <v>1</v>
      </c>
      <c r="E12" s="475"/>
      <c r="F12" s="469">
        <f t="shared" si="0"/>
        <v>0</v>
      </c>
    </row>
    <row r="13" spans="1:7" s="217" customFormat="1">
      <c r="A13" s="122">
        <f>IF(ISTEXT(B13),MAX($A$1:$A12)+1,"")</f>
        <v>7</v>
      </c>
      <c r="B13" s="123" t="s">
        <v>1788</v>
      </c>
      <c r="C13" s="124" t="s">
        <v>911</v>
      </c>
      <c r="D13" s="125">
        <v>29</v>
      </c>
      <c r="E13" s="475"/>
      <c r="F13" s="469">
        <f t="shared" si="0"/>
        <v>0</v>
      </c>
    </row>
    <row r="14" spans="1:7" s="217" customFormat="1" ht="38.25">
      <c r="A14" s="122">
        <f>IF(ISTEXT(B14),MAX($A$1:$A13)+1,"")</f>
        <v>8</v>
      </c>
      <c r="B14" s="123" t="s">
        <v>1789</v>
      </c>
      <c r="C14" s="124" t="s">
        <v>911</v>
      </c>
      <c r="D14" s="125">
        <v>33</v>
      </c>
      <c r="E14" s="475"/>
      <c r="F14" s="469">
        <f t="shared" si="0"/>
        <v>0</v>
      </c>
    </row>
    <row r="15" spans="1:7" s="217" customFormat="1" ht="51">
      <c r="A15" s="122">
        <f>IF(ISTEXT(B15),MAX($A$1:$A14)+1,"")</f>
        <v>9</v>
      </c>
      <c r="B15" s="123" t="s">
        <v>1790</v>
      </c>
      <c r="C15" s="124" t="s">
        <v>911</v>
      </c>
      <c r="D15" s="125">
        <v>15</v>
      </c>
      <c r="E15" s="475"/>
      <c r="F15" s="469">
        <f t="shared" si="0"/>
        <v>0</v>
      </c>
    </row>
    <row r="16" spans="1:7" s="217" customFormat="1" ht="38.25">
      <c r="A16" s="122">
        <f>IF(ISTEXT(B16),MAX($A$1:$A15)+1,"")</f>
        <v>10</v>
      </c>
      <c r="B16" s="123" t="s">
        <v>1791</v>
      </c>
      <c r="C16" s="124" t="s">
        <v>911</v>
      </c>
      <c r="D16" s="125">
        <v>5</v>
      </c>
      <c r="E16" s="475"/>
      <c r="F16" s="469">
        <f t="shared" si="0"/>
        <v>0</v>
      </c>
    </row>
    <row r="17" spans="1:6" s="217" customFormat="1" ht="25.5">
      <c r="A17" s="122">
        <f>IF(ISTEXT(B17),MAX($A$1:$A16)+1,"")</f>
        <v>11</v>
      </c>
      <c r="B17" s="123" t="s">
        <v>1792</v>
      </c>
      <c r="C17" s="124" t="s">
        <v>911</v>
      </c>
      <c r="D17" s="125">
        <v>12</v>
      </c>
      <c r="E17" s="475"/>
      <c r="F17" s="469">
        <f t="shared" si="0"/>
        <v>0</v>
      </c>
    </row>
    <row r="18" spans="1:6" s="217" customFormat="1">
      <c r="A18" s="122">
        <f>IF(ISTEXT(B18),MAX($A$1:$A17)+1,"")</f>
        <v>12</v>
      </c>
      <c r="B18" s="123" t="s">
        <v>1793</v>
      </c>
      <c r="C18" s="124" t="s">
        <v>911</v>
      </c>
      <c r="D18" s="125">
        <v>70</v>
      </c>
      <c r="E18" s="475"/>
      <c r="F18" s="469">
        <f t="shared" si="0"/>
        <v>0</v>
      </c>
    </row>
    <row r="19" spans="1:6" s="217" customFormat="1" ht="25.5">
      <c r="A19" s="122">
        <f>IF(ISTEXT(B19),MAX($A$1:$A18)+1,"")</f>
        <v>13</v>
      </c>
      <c r="B19" s="123" t="s">
        <v>1794</v>
      </c>
      <c r="C19" s="124" t="s">
        <v>911</v>
      </c>
      <c r="D19" s="125">
        <v>10</v>
      </c>
      <c r="E19" s="475"/>
      <c r="F19" s="469">
        <f t="shared" si="0"/>
        <v>0</v>
      </c>
    </row>
    <row r="20" spans="1:6" s="217" customFormat="1">
      <c r="A20" s="122">
        <f>IF(ISTEXT(B20),MAX($A$1:$A19)+1,"")</f>
        <v>14</v>
      </c>
      <c r="B20" s="123" t="s">
        <v>1795</v>
      </c>
      <c r="C20" s="124" t="s">
        <v>911</v>
      </c>
      <c r="D20" s="125">
        <v>5</v>
      </c>
      <c r="E20" s="475"/>
      <c r="F20" s="469">
        <f t="shared" si="0"/>
        <v>0</v>
      </c>
    </row>
    <row r="21" spans="1:6" s="217" customFormat="1" ht="25.5">
      <c r="A21" s="122">
        <f>IF(ISTEXT(B21),MAX($A$1:$A20)+1,"")</f>
        <v>15</v>
      </c>
      <c r="B21" s="123" t="s">
        <v>1796</v>
      </c>
      <c r="C21" s="124" t="s">
        <v>911</v>
      </c>
      <c r="D21" s="125">
        <v>3</v>
      </c>
      <c r="E21" s="475"/>
      <c r="F21" s="469">
        <f t="shared" si="0"/>
        <v>0</v>
      </c>
    </row>
    <row r="22" spans="1:6" s="217" customFormat="1" ht="25.5">
      <c r="A22" s="122">
        <f>IF(ISTEXT(B22),MAX($A$1:$A21)+1,"")</f>
        <v>16</v>
      </c>
      <c r="B22" s="123" t="s">
        <v>1797</v>
      </c>
      <c r="C22" s="124" t="s">
        <v>911</v>
      </c>
      <c r="D22" s="125">
        <v>2</v>
      </c>
      <c r="E22" s="475"/>
      <c r="F22" s="469">
        <f t="shared" si="0"/>
        <v>0</v>
      </c>
    </row>
    <row r="23" spans="1:6" s="217" customFormat="1" ht="25.5">
      <c r="A23" s="122">
        <f>IF(ISTEXT(B23),MAX($A$1:$A22)+1,"")</f>
        <v>17</v>
      </c>
      <c r="B23" s="123" t="s">
        <v>1798</v>
      </c>
      <c r="C23" s="124" t="s">
        <v>911</v>
      </c>
      <c r="D23" s="125">
        <v>4</v>
      </c>
      <c r="E23" s="475"/>
      <c r="F23" s="469">
        <f t="shared" si="0"/>
        <v>0</v>
      </c>
    </row>
    <row r="24" spans="1:6" s="217" customFormat="1" ht="25.5">
      <c r="A24" s="122">
        <f>IF(ISTEXT(B24),MAX($A$1:$A23)+1,"")</f>
        <v>18</v>
      </c>
      <c r="B24" s="123" t="s">
        <v>1799</v>
      </c>
      <c r="C24" s="124" t="s">
        <v>911</v>
      </c>
      <c r="D24" s="125">
        <v>5</v>
      </c>
      <c r="E24" s="475"/>
      <c r="F24" s="469">
        <f t="shared" si="0"/>
        <v>0</v>
      </c>
    </row>
    <row r="25" spans="1:6" s="217" customFormat="1" ht="25.5">
      <c r="A25" s="122">
        <f>IF(ISTEXT(B25),MAX($A$1:$A24)+1,"")</f>
        <v>19</v>
      </c>
      <c r="B25" s="123" t="s">
        <v>1800</v>
      </c>
      <c r="C25" s="124" t="s">
        <v>911</v>
      </c>
      <c r="D25" s="125">
        <v>5</v>
      </c>
      <c r="E25" s="475"/>
      <c r="F25" s="469">
        <f t="shared" si="0"/>
        <v>0</v>
      </c>
    </row>
    <row r="26" spans="1:6" s="217" customFormat="1">
      <c r="A26" s="122">
        <f>IF(ISTEXT(B26),MAX($A$1:$A25)+1,"")</f>
        <v>20</v>
      </c>
      <c r="B26" s="123" t="s">
        <v>1801</v>
      </c>
      <c r="C26" s="124" t="s">
        <v>911</v>
      </c>
      <c r="D26" s="125">
        <v>10</v>
      </c>
      <c r="E26" s="475"/>
      <c r="F26" s="469">
        <f t="shared" si="0"/>
        <v>0</v>
      </c>
    </row>
    <row r="27" spans="1:6" s="217" customFormat="1">
      <c r="A27" s="122">
        <f>IF(ISTEXT(B27),MAX($A$1:$A26)+1,"")</f>
        <v>21</v>
      </c>
      <c r="B27" s="123" t="s">
        <v>1802</v>
      </c>
      <c r="C27" s="124" t="s">
        <v>911</v>
      </c>
      <c r="D27" s="125">
        <v>16</v>
      </c>
      <c r="E27" s="475"/>
      <c r="F27" s="469">
        <f t="shared" si="0"/>
        <v>0</v>
      </c>
    </row>
    <row r="28" spans="1:6" s="217" customFormat="1" ht="25.5">
      <c r="A28" s="122">
        <f>IF(ISTEXT(B28),MAX($A$1:$A27)+1,"")</f>
        <v>22</v>
      </c>
      <c r="B28" s="123" t="s">
        <v>1803</v>
      </c>
      <c r="C28" s="124" t="s">
        <v>911</v>
      </c>
      <c r="D28" s="125">
        <v>16</v>
      </c>
      <c r="E28" s="475"/>
      <c r="F28" s="469">
        <f t="shared" si="0"/>
        <v>0</v>
      </c>
    </row>
    <row r="29" spans="1:6" s="217" customFormat="1">
      <c r="A29" s="122">
        <f>IF(ISTEXT(B29),MAX($A$1:$A28)+1,"")</f>
        <v>23</v>
      </c>
      <c r="B29" s="123" t="s">
        <v>1804</v>
      </c>
      <c r="C29" s="124" t="s">
        <v>911</v>
      </c>
      <c r="D29" s="125">
        <v>16</v>
      </c>
      <c r="E29" s="475"/>
      <c r="F29" s="469">
        <f t="shared" si="0"/>
        <v>0</v>
      </c>
    </row>
    <row r="30" spans="1:6" s="217" customFormat="1" ht="38.25">
      <c r="A30" s="122">
        <f>IF(ISTEXT(B30),MAX($A$1:$A29)+1,"")</f>
        <v>24</v>
      </c>
      <c r="B30" s="123" t="s">
        <v>1805</v>
      </c>
      <c r="C30" s="124" t="s">
        <v>911</v>
      </c>
      <c r="D30" s="125">
        <v>9</v>
      </c>
      <c r="E30" s="475"/>
      <c r="F30" s="469">
        <f t="shared" si="0"/>
        <v>0</v>
      </c>
    </row>
    <row r="31" spans="1:6" s="217" customFormat="1">
      <c r="A31" s="122">
        <f>IF(ISTEXT(B31),MAX($A$1:$A30)+1,"")</f>
        <v>25</v>
      </c>
      <c r="B31" s="123" t="s">
        <v>1806</v>
      </c>
      <c r="C31" s="124" t="s">
        <v>949</v>
      </c>
      <c r="D31" s="125">
        <v>2</v>
      </c>
      <c r="E31" s="475"/>
      <c r="F31" s="469">
        <f t="shared" si="0"/>
        <v>0</v>
      </c>
    </row>
    <row r="32" spans="1:6" s="217" customFormat="1" ht="25.5">
      <c r="A32" s="122">
        <f>IF(ISTEXT(B32),MAX($A$1:$A31)+1,"")</f>
        <v>26</v>
      </c>
      <c r="B32" s="123" t="s">
        <v>1807</v>
      </c>
      <c r="C32" s="124" t="s">
        <v>949</v>
      </c>
      <c r="D32" s="125">
        <v>2</v>
      </c>
      <c r="E32" s="475"/>
      <c r="F32" s="469">
        <f t="shared" si="0"/>
        <v>0</v>
      </c>
    </row>
    <row r="33" spans="1:6" s="217" customFormat="1" ht="25.5">
      <c r="A33" s="122">
        <f>IF(ISTEXT(B33),MAX($A$1:$A32)+1,"")</f>
        <v>27</v>
      </c>
      <c r="B33" s="123" t="s">
        <v>1808</v>
      </c>
      <c r="C33" s="124" t="s">
        <v>949</v>
      </c>
      <c r="D33" s="125">
        <v>2</v>
      </c>
      <c r="E33" s="475"/>
      <c r="F33" s="469">
        <f t="shared" si="0"/>
        <v>0</v>
      </c>
    </row>
    <row r="34" spans="1:6" s="217" customFormat="1">
      <c r="A34" s="122">
        <f>IF(ISTEXT(B34),MAX($A$1:$A33)+1,"")</f>
        <v>28</v>
      </c>
      <c r="B34" s="123" t="s">
        <v>1809</v>
      </c>
      <c r="C34" s="124" t="s">
        <v>911</v>
      </c>
      <c r="D34" s="125">
        <v>1</v>
      </c>
      <c r="E34" s="475"/>
      <c r="F34" s="469">
        <f t="shared" si="0"/>
        <v>0</v>
      </c>
    </row>
    <row r="35" spans="1:6" s="217" customFormat="1">
      <c r="A35" s="122">
        <f>IF(ISTEXT(B35),MAX($A$1:$A34)+1,"")</f>
        <v>29</v>
      </c>
      <c r="B35" s="138" t="s">
        <v>1810</v>
      </c>
      <c r="C35" s="124" t="s">
        <v>911</v>
      </c>
      <c r="D35" s="125">
        <v>1</v>
      </c>
      <c r="E35" s="475"/>
      <c r="F35" s="469">
        <f t="shared" si="0"/>
        <v>0</v>
      </c>
    </row>
    <row r="36" spans="1:6" s="217" customFormat="1" ht="38.25">
      <c r="A36" s="122">
        <f>IF(ISTEXT(B36),MAX($A$1:$A35)+1,"")</f>
        <v>30</v>
      </c>
      <c r="B36" s="123" t="s">
        <v>1811</v>
      </c>
      <c r="C36" s="124" t="s">
        <v>949</v>
      </c>
      <c r="D36" s="125">
        <v>11</v>
      </c>
      <c r="E36" s="475"/>
      <c r="F36" s="469">
        <f t="shared" si="0"/>
        <v>0</v>
      </c>
    </row>
    <row r="37" spans="1:6" s="217" customFormat="1">
      <c r="A37" s="122">
        <f>IF(ISTEXT(B37),MAX($A$1:$A36)+1,"")</f>
        <v>31</v>
      </c>
      <c r="B37" s="123" t="s">
        <v>1812</v>
      </c>
      <c r="C37" s="124" t="s">
        <v>911</v>
      </c>
      <c r="D37" s="125">
        <v>4</v>
      </c>
      <c r="E37" s="475"/>
      <c r="F37" s="469">
        <f t="shared" si="0"/>
        <v>0</v>
      </c>
    </row>
    <row r="38" spans="1:6" ht="25.5">
      <c r="A38" s="126">
        <f>IF(ISTEXT(B38),MAX($A$1:$A37)+1,"")</f>
        <v>32</v>
      </c>
      <c r="B38" s="138" t="s">
        <v>1813</v>
      </c>
      <c r="C38" s="139" t="s">
        <v>949</v>
      </c>
      <c r="D38" s="245">
        <v>1</v>
      </c>
      <c r="E38" s="475"/>
      <c r="F38" s="469">
        <f t="shared" si="0"/>
        <v>0</v>
      </c>
    </row>
    <row r="39" spans="1:6" ht="38.25">
      <c r="A39" s="126">
        <f>IF(ISTEXT(B39),MAX($A$1:$A38)+1,"")</f>
        <v>33</v>
      </c>
      <c r="B39" s="138" t="s">
        <v>1814</v>
      </c>
      <c r="C39" s="139" t="s">
        <v>949</v>
      </c>
      <c r="D39" s="245">
        <v>5</v>
      </c>
      <c r="E39" s="475"/>
      <c r="F39" s="469">
        <f t="shared" si="0"/>
        <v>0</v>
      </c>
    </row>
    <row r="40" spans="1:6" s="217" customFormat="1" ht="38.25">
      <c r="A40" s="122">
        <f>IF(ISTEXT(B40),MAX($A$1:$A39)+1,"")</f>
        <v>34</v>
      </c>
      <c r="B40" s="123" t="s">
        <v>1815</v>
      </c>
      <c r="C40" s="124" t="s">
        <v>949</v>
      </c>
      <c r="D40" s="125">
        <v>1</v>
      </c>
      <c r="E40" s="475"/>
      <c r="F40" s="469">
        <f t="shared" si="0"/>
        <v>0</v>
      </c>
    </row>
    <row r="41" spans="1:6" s="217" customFormat="1" ht="25.5">
      <c r="A41" s="122">
        <f>IF(ISTEXT(B41),MAX($A$1:$A40)+1,"")</f>
        <v>35</v>
      </c>
      <c r="B41" s="123" t="s">
        <v>1816</v>
      </c>
      <c r="C41" s="124" t="s">
        <v>949</v>
      </c>
      <c r="D41" s="125">
        <v>9</v>
      </c>
      <c r="E41" s="475"/>
      <c r="F41" s="469">
        <f t="shared" si="0"/>
        <v>0</v>
      </c>
    </row>
    <row r="42" spans="1:6" s="217" customFormat="1">
      <c r="A42" s="122">
        <f>IF(ISTEXT(B42),MAX($A$1:$A41)+1,"")</f>
        <v>36</v>
      </c>
      <c r="B42" s="123" t="s">
        <v>1817</v>
      </c>
      <c r="C42" s="124" t="s">
        <v>952</v>
      </c>
      <c r="D42" s="125">
        <v>1</v>
      </c>
      <c r="E42" s="475"/>
      <c r="F42" s="469">
        <f t="shared" si="0"/>
        <v>0</v>
      </c>
    </row>
    <row r="43" spans="1:6" s="217" customFormat="1" ht="25.5">
      <c r="A43" s="122">
        <f>IF(ISTEXT(B43),MAX($A$1:$A42)+1,"")</f>
        <v>37</v>
      </c>
      <c r="B43" s="123" t="s">
        <v>1818</v>
      </c>
      <c r="C43" s="124" t="s">
        <v>949</v>
      </c>
      <c r="D43" s="125">
        <v>1</v>
      </c>
      <c r="E43" s="475"/>
      <c r="F43" s="469">
        <f t="shared" si="0"/>
        <v>0</v>
      </c>
    </row>
    <row r="44" spans="1:6" s="217" customFormat="1" ht="25.5">
      <c r="A44" s="122">
        <f>IF(ISTEXT(B44),MAX($A$1:$A43)+1,"")</f>
        <v>38</v>
      </c>
      <c r="B44" s="123" t="s">
        <v>1819</v>
      </c>
      <c r="C44" s="124" t="s">
        <v>949</v>
      </c>
      <c r="D44" s="125">
        <v>1</v>
      </c>
      <c r="E44" s="475"/>
      <c r="F44" s="469">
        <f t="shared" si="0"/>
        <v>0</v>
      </c>
    </row>
    <row r="45" spans="1:6" s="217" customFormat="1">
      <c r="A45" s="122">
        <f>IF(ISTEXT(B45),MAX($A$1:$A44)+1,"")</f>
        <v>39</v>
      </c>
      <c r="B45" s="123" t="s">
        <v>1820</v>
      </c>
      <c r="C45" s="124" t="s">
        <v>911</v>
      </c>
      <c r="D45" s="125">
        <v>4</v>
      </c>
      <c r="E45" s="475"/>
      <c r="F45" s="469">
        <f t="shared" si="0"/>
        <v>0</v>
      </c>
    </row>
    <row r="46" spans="1:6" s="217" customFormat="1" ht="25.5">
      <c r="A46" s="122">
        <f>IF(ISTEXT(B46),MAX($A$1:$A45)+1,"")</f>
        <v>40</v>
      </c>
      <c r="B46" s="123" t="s">
        <v>1821</v>
      </c>
      <c r="C46" s="124" t="s">
        <v>911</v>
      </c>
      <c r="D46" s="125">
        <v>120</v>
      </c>
      <c r="E46" s="475"/>
      <c r="F46" s="469">
        <f t="shared" si="0"/>
        <v>0</v>
      </c>
    </row>
    <row r="47" spans="1:6" s="217" customFormat="1" ht="25.5">
      <c r="A47" s="122">
        <f>IF(ISTEXT(B47),MAX($A$1:$A46)+1,"")</f>
        <v>41</v>
      </c>
      <c r="B47" s="123" t="s">
        <v>1822</v>
      </c>
      <c r="C47" s="124" t="s">
        <v>911</v>
      </c>
      <c r="D47" s="125">
        <v>10</v>
      </c>
      <c r="E47" s="475"/>
      <c r="F47" s="469">
        <f t="shared" si="0"/>
        <v>0</v>
      </c>
    </row>
    <row r="48" spans="1:6" s="217" customFormat="1">
      <c r="A48" s="122">
        <f>IF(ISTEXT(B48),MAX($A$1:$A47)+1,"")</f>
        <v>42</v>
      </c>
      <c r="B48" s="123" t="s">
        <v>1823</v>
      </c>
      <c r="C48" s="124" t="s">
        <v>911</v>
      </c>
      <c r="D48" s="125">
        <v>14</v>
      </c>
      <c r="E48" s="475"/>
      <c r="F48" s="469">
        <f t="shared" si="0"/>
        <v>0</v>
      </c>
    </row>
    <row r="49" spans="1:6" s="217" customFormat="1">
      <c r="A49" s="122">
        <f>IF(ISTEXT(B49),MAX($A$1:$A48)+1,"")</f>
        <v>43</v>
      </c>
      <c r="B49" s="123" t="s">
        <v>1824</v>
      </c>
      <c r="C49" s="124" t="s">
        <v>911</v>
      </c>
      <c r="D49" s="125">
        <v>24</v>
      </c>
      <c r="E49" s="475"/>
      <c r="F49" s="469">
        <f t="shared" si="0"/>
        <v>0</v>
      </c>
    </row>
    <row r="50" spans="1:6" s="217" customFormat="1" ht="25.5">
      <c r="A50" s="122">
        <f>IF(ISTEXT(B50),MAX($A$1:$A49)+1,"")</f>
        <v>44</v>
      </c>
      <c r="B50" s="123" t="s">
        <v>1825</v>
      </c>
      <c r="C50" s="124" t="s">
        <v>949</v>
      </c>
      <c r="D50" s="125">
        <v>1</v>
      </c>
      <c r="E50" s="475"/>
      <c r="F50" s="469">
        <f t="shared" si="0"/>
        <v>0</v>
      </c>
    </row>
    <row r="51" spans="1:6" s="217" customFormat="1" ht="89.25">
      <c r="A51" s="122">
        <f>IF(ISTEXT(B51),MAX($A$1:$A50)+1,"")</f>
        <v>45</v>
      </c>
      <c r="B51" s="123" t="s">
        <v>1826</v>
      </c>
      <c r="C51" s="124" t="s">
        <v>949</v>
      </c>
      <c r="D51" s="125">
        <v>1</v>
      </c>
      <c r="E51" s="475"/>
      <c r="F51" s="469">
        <f t="shared" si="0"/>
        <v>0</v>
      </c>
    </row>
    <row r="52" spans="1:6" s="217" customFormat="1" ht="38.25">
      <c r="A52" s="122">
        <f>IF(ISTEXT(B52),MAX($A$1:$A51)+1,"")</f>
        <v>46</v>
      </c>
      <c r="B52" s="123" t="s">
        <v>1827</v>
      </c>
      <c r="C52" s="124" t="s">
        <v>949</v>
      </c>
      <c r="D52" s="125">
        <v>1</v>
      </c>
      <c r="E52" s="475"/>
      <c r="F52" s="469">
        <f t="shared" si="0"/>
        <v>0</v>
      </c>
    </row>
    <row r="53" spans="1:6" s="217" customFormat="1" ht="25.5">
      <c r="A53" s="122">
        <f>IF(ISTEXT(B53),MAX($A$1:$A52)+1,"")</f>
        <v>47</v>
      </c>
      <c r="B53" s="123" t="s">
        <v>1828</v>
      </c>
      <c r="C53" s="124" t="s">
        <v>949</v>
      </c>
      <c r="D53" s="125">
        <v>1</v>
      </c>
      <c r="E53" s="475"/>
      <c r="F53" s="469">
        <f t="shared" si="0"/>
        <v>0</v>
      </c>
    </row>
    <row r="54" spans="1:6" s="217" customFormat="1" ht="25.5">
      <c r="A54" s="122">
        <f>IF(ISTEXT(B54),MAX($A$1:$A53)+1,"")</f>
        <v>48</v>
      </c>
      <c r="B54" s="123" t="s">
        <v>1829</v>
      </c>
      <c r="C54" s="124" t="s">
        <v>949</v>
      </c>
      <c r="D54" s="125">
        <v>1</v>
      </c>
      <c r="E54" s="475"/>
      <c r="F54" s="469">
        <f t="shared" si="0"/>
        <v>0</v>
      </c>
    </row>
    <row r="55" spans="1:6" s="217" customFormat="1" ht="25.5">
      <c r="A55" s="122">
        <f>IF(ISTEXT(B55),MAX($A$1:$A54)+1,"")</f>
        <v>49</v>
      </c>
      <c r="B55" s="123" t="s">
        <v>1830</v>
      </c>
      <c r="C55" s="124" t="s">
        <v>949</v>
      </c>
      <c r="D55" s="125">
        <v>1</v>
      </c>
      <c r="E55" s="475"/>
      <c r="F55" s="469">
        <f t="shared" si="0"/>
        <v>0</v>
      </c>
    </row>
    <row r="56" spans="1:6" s="217" customFormat="1" ht="25.5">
      <c r="A56" s="122">
        <f>IF(ISTEXT(B56),MAX($A$1:$A55)+1,"")</f>
        <v>50</v>
      </c>
      <c r="B56" s="123" t="s">
        <v>1831</v>
      </c>
      <c r="C56" s="124" t="s">
        <v>949</v>
      </c>
      <c r="D56" s="125">
        <v>1</v>
      </c>
      <c r="E56" s="475"/>
      <c r="F56" s="469">
        <f t="shared" si="0"/>
        <v>0</v>
      </c>
    </row>
    <row r="57" spans="1:6" s="217" customFormat="1">
      <c r="A57" s="122">
        <f>IF(ISTEXT(B57),MAX($A$1:$A56)+1,"")</f>
        <v>51</v>
      </c>
      <c r="B57" s="123" t="s">
        <v>1832</v>
      </c>
      <c r="C57" s="124" t="s">
        <v>949</v>
      </c>
      <c r="D57" s="125">
        <v>3</v>
      </c>
      <c r="E57" s="475"/>
      <c r="F57" s="469">
        <f t="shared" si="0"/>
        <v>0</v>
      </c>
    </row>
    <row r="58" spans="1:6" s="217" customFormat="1" ht="25.5">
      <c r="A58" s="122">
        <f>IF(ISTEXT(B58),MAX($A$1:$A57)+1,"")</f>
        <v>52</v>
      </c>
      <c r="B58" s="138" t="s">
        <v>1681</v>
      </c>
      <c r="C58" s="124"/>
      <c r="D58" s="125"/>
      <c r="E58" s="186"/>
      <c r="F58" s="140"/>
    </row>
    <row r="59" spans="1:6" s="217" customFormat="1" ht="14.25">
      <c r="A59" s="215" t="s">
        <v>951</v>
      </c>
      <c r="B59" s="138" t="s">
        <v>2249</v>
      </c>
      <c r="C59" s="124" t="s">
        <v>914</v>
      </c>
      <c r="D59" s="125">
        <v>100</v>
      </c>
      <c r="E59" s="475"/>
      <c r="F59" s="469">
        <f t="shared" si="0"/>
        <v>0</v>
      </c>
    </row>
    <row r="60" spans="1:6" s="217" customFormat="1" ht="14.25">
      <c r="A60" s="215" t="s">
        <v>951</v>
      </c>
      <c r="B60" s="138" t="s">
        <v>2291</v>
      </c>
      <c r="C60" s="124" t="s">
        <v>914</v>
      </c>
      <c r="D60" s="125">
        <v>500</v>
      </c>
      <c r="E60" s="475"/>
      <c r="F60" s="469">
        <f t="shared" si="0"/>
        <v>0</v>
      </c>
    </row>
    <row r="61" spans="1:6" s="217" customFormat="1" ht="14.25">
      <c r="A61" s="215" t="s">
        <v>951</v>
      </c>
      <c r="B61" s="138" t="s">
        <v>2292</v>
      </c>
      <c r="C61" s="124" t="s">
        <v>914</v>
      </c>
      <c r="D61" s="125">
        <v>30</v>
      </c>
      <c r="E61" s="475"/>
      <c r="F61" s="469">
        <f t="shared" si="0"/>
        <v>0</v>
      </c>
    </row>
    <row r="62" spans="1:6" s="217" customFormat="1" ht="25.5">
      <c r="A62" s="122">
        <f>IF(ISTEXT(B62),MAX($A$1:$A59)+1,"")</f>
        <v>53</v>
      </c>
      <c r="B62" s="138" t="s">
        <v>1681</v>
      </c>
      <c r="C62" s="124"/>
      <c r="D62" s="125"/>
      <c r="E62" s="186"/>
      <c r="F62" s="140"/>
    </row>
    <row r="63" spans="1:6" s="217" customFormat="1" ht="14.25">
      <c r="A63" s="215" t="s">
        <v>951</v>
      </c>
      <c r="B63" s="138" t="s">
        <v>2293</v>
      </c>
      <c r="C63" s="124" t="s">
        <v>914</v>
      </c>
      <c r="D63" s="125">
        <v>2500</v>
      </c>
      <c r="E63" s="475"/>
      <c r="F63" s="469">
        <f t="shared" si="0"/>
        <v>0</v>
      </c>
    </row>
    <row r="64" spans="1:6" s="217" customFormat="1" ht="14.25">
      <c r="A64" s="215" t="s">
        <v>951</v>
      </c>
      <c r="B64" s="138" t="s">
        <v>2294</v>
      </c>
      <c r="C64" s="124" t="s">
        <v>914</v>
      </c>
      <c r="D64" s="125">
        <v>200</v>
      </c>
      <c r="E64" s="475"/>
      <c r="F64" s="469">
        <f t="shared" si="0"/>
        <v>0</v>
      </c>
    </row>
    <row r="65" spans="1:6" s="217" customFormat="1">
      <c r="A65" s="122">
        <f>IF(ISTEXT(B65),MAX($A$1:$A64)+1,"")</f>
        <v>54</v>
      </c>
      <c r="B65" s="138" t="s">
        <v>1833</v>
      </c>
      <c r="C65" s="124" t="s">
        <v>914</v>
      </c>
      <c r="D65" s="125">
        <v>1300</v>
      </c>
      <c r="E65" s="475"/>
      <c r="F65" s="469">
        <f t="shared" si="0"/>
        <v>0</v>
      </c>
    </row>
    <row r="66" spans="1:6" s="217" customFormat="1">
      <c r="A66" s="122">
        <f>IF(ISTEXT(B66),MAX($A$1:$A65)+1,"")</f>
        <v>55</v>
      </c>
      <c r="B66" s="138" t="s">
        <v>1834</v>
      </c>
      <c r="C66" s="124" t="s">
        <v>949</v>
      </c>
      <c r="D66" s="125">
        <v>1</v>
      </c>
      <c r="E66" s="475"/>
      <c r="F66" s="469">
        <f t="shared" si="0"/>
        <v>0</v>
      </c>
    </row>
    <row r="67" spans="1:6" s="217" customFormat="1" ht="25.5">
      <c r="A67" s="122">
        <f>IF(ISTEXT(B67),MAX($A$1:$A66)+1,"")</f>
        <v>56</v>
      </c>
      <c r="B67" s="138" t="s">
        <v>1835</v>
      </c>
      <c r="C67" s="124" t="s">
        <v>949</v>
      </c>
      <c r="D67" s="125">
        <v>10</v>
      </c>
      <c r="E67" s="475"/>
      <c r="F67" s="469">
        <f t="shared" si="0"/>
        <v>0</v>
      </c>
    </row>
    <row r="68" spans="1:6" s="217" customFormat="1">
      <c r="A68" s="122">
        <f>IF(ISTEXT(B68),MAX($A$1:$A67)+1,"")</f>
        <v>57</v>
      </c>
      <c r="B68" s="138" t="s">
        <v>1836</v>
      </c>
      <c r="C68" s="124" t="s">
        <v>949</v>
      </c>
      <c r="D68" s="125">
        <v>1</v>
      </c>
      <c r="E68" s="475"/>
      <c r="F68" s="469">
        <f t="shared" si="0"/>
        <v>0</v>
      </c>
    </row>
    <row r="69" spans="1:6" s="217" customFormat="1">
      <c r="A69" s="122">
        <f>IF(ISTEXT(B69),MAX($A$1:$A68)+1,"")</f>
        <v>58</v>
      </c>
      <c r="B69" s="138" t="s">
        <v>1837</v>
      </c>
      <c r="C69" s="124" t="s">
        <v>949</v>
      </c>
      <c r="D69" s="125">
        <v>1</v>
      </c>
      <c r="E69" s="475"/>
      <c r="F69" s="469">
        <f t="shared" si="0"/>
        <v>0</v>
      </c>
    </row>
    <row r="70" spans="1:6">
      <c r="B70" s="394" t="s">
        <v>1838</v>
      </c>
      <c r="C70" s="395"/>
      <c r="D70" s="396"/>
      <c r="E70" s="396"/>
      <c r="F70" s="378">
        <f>SUM(F4:F69)</f>
        <v>0</v>
      </c>
    </row>
    <row r="72" spans="1:6">
      <c r="A72" s="126"/>
      <c r="B72" s="75"/>
      <c r="C72" s="315"/>
      <c r="D72" s="316"/>
      <c r="E72" s="300"/>
      <c r="F72" s="245"/>
    </row>
    <row r="73" spans="1:6">
      <c r="A73" s="75"/>
      <c r="B73" s="75"/>
      <c r="C73" s="315"/>
      <c r="D73" s="316"/>
      <c r="E73" s="300"/>
      <c r="F73" s="245"/>
    </row>
    <row r="74" spans="1:6">
      <c r="A74" s="75"/>
      <c r="B74" s="75"/>
      <c r="C74" s="315"/>
      <c r="D74" s="316"/>
      <c r="E74" s="300"/>
      <c r="F74" s="245"/>
    </row>
    <row r="75" spans="1:6">
      <c r="C75" s="124"/>
      <c r="D75" s="125"/>
      <c r="E75" s="186"/>
      <c r="F75" s="140"/>
    </row>
    <row r="76" spans="1:6">
      <c r="C76" s="124"/>
      <c r="D76" s="125"/>
      <c r="F76" s="140"/>
    </row>
    <row r="77" spans="1:6">
      <c r="B77" s="363"/>
      <c r="C77" s="124"/>
      <c r="D77" s="125"/>
      <c r="E77" s="186"/>
      <c r="F77" s="140"/>
    </row>
    <row r="78" spans="1:6">
      <c r="C78" s="124"/>
      <c r="D78" s="125"/>
      <c r="F78" s="140"/>
    </row>
    <row r="79" spans="1:6">
      <c r="C79" s="124"/>
      <c r="D79" s="125"/>
      <c r="E79" s="14"/>
      <c r="F79" s="140"/>
    </row>
    <row r="80" spans="1:6">
      <c r="B80" s="19"/>
      <c r="C80" s="124"/>
      <c r="D80" s="125"/>
      <c r="E80" s="186"/>
      <c r="F80" s="140"/>
    </row>
    <row r="81" spans="2:7">
      <c r="C81" s="124"/>
      <c r="D81" s="125"/>
      <c r="E81" s="14"/>
      <c r="F81" s="140"/>
    </row>
    <row r="82" spans="2:7">
      <c r="C82" s="124"/>
      <c r="D82" s="125"/>
      <c r="E82" s="14"/>
      <c r="F82" s="140"/>
    </row>
    <row r="83" spans="2:7">
      <c r="B83" s="19"/>
      <c r="C83" s="13"/>
      <c r="D83" s="14"/>
      <c r="E83" s="186"/>
      <c r="F83" s="140"/>
    </row>
    <row r="84" spans="2:7">
      <c r="C84" s="124"/>
      <c r="D84" s="125"/>
      <c r="E84" s="186"/>
      <c r="F84" s="140"/>
    </row>
    <row r="85" spans="2:7">
      <c r="B85" s="363"/>
      <c r="C85" s="124"/>
      <c r="D85" s="125"/>
      <c r="E85" s="186"/>
      <c r="F85" s="140"/>
    </row>
    <row r="86" spans="2:7">
      <c r="B86" s="19"/>
      <c r="C86" s="13"/>
      <c r="D86" s="14"/>
      <c r="E86" s="186"/>
      <c r="F86" s="140"/>
    </row>
    <row r="87" spans="2:7">
      <c r="B87" s="363"/>
      <c r="C87" s="124"/>
      <c r="D87" s="125"/>
      <c r="E87" s="186"/>
      <c r="F87" s="140"/>
    </row>
    <row r="88" spans="2:7">
      <c r="B88" s="11"/>
      <c r="C88" s="13"/>
      <c r="D88" s="14"/>
      <c r="E88" s="186"/>
      <c r="F88" s="140"/>
    </row>
    <row r="89" spans="2:7">
      <c r="B89" s="19"/>
      <c r="C89" s="124"/>
      <c r="D89" s="125"/>
      <c r="E89" s="186"/>
      <c r="F89" s="140"/>
    </row>
    <row r="90" spans="2:7">
      <c r="C90" s="124"/>
      <c r="D90" s="125"/>
      <c r="E90" s="186"/>
      <c r="F90" s="140"/>
    </row>
    <row r="91" spans="2:7">
      <c r="B91" s="271"/>
      <c r="C91" s="124"/>
      <c r="D91" s="125"/>
      <c r="E91" s="186"/>
      <c r="F91" s="140"/>
    </row>
    <row r="92" spans="2:7">
      <c r="E92" s="186"/>
      <c r="F92" s="140"/>
      <c r="G92" s="385"/>
    </row>
    <row r="93" spans="2:7">
      <c r="E93" s="186"/>
      <c r="F93" s="140"/>
    </row>
    <row r="94" spans="2:7">
      <c r="B94" s="19"/>
      <c r="E94" s="14"/>
      <c r="F94" s="140"/>
    </row>
    <row r="95" spans="2:7">
      <c r="E95" s="186"/>
      <c r="F95" s="140"/>
    </row>
    <row r="96" spans="2:7">
      <c r="B96" s="19"/>
      <c r="C96" s="13"/>
      <c r="D96" s="14"/>
      <c r="E96" s="186"/>
      <c r="F96" s="140"/>
    </row>
    <row r="97" spans="2:6">
      <c r="E97" s="186"/>
      <c r="F97" s="140"/>
    </row>
    <row r="98" spans="2:6">
      <c r="E98" s="186"/>
      <c r="F98" s="140"/>
    </row>
    <row r="99" spans="2:6">
      <c r="B99" s="19"/>
      <c r="C99" s="13"/>
      <c r="D99" s="14"/>
      <c r="E99" s="186"/>
      <c r="F99" s="140"/>
    </row>
    <row r="100" spans="2:6">
      <c r="B100" s="19"/>
      <c r="C100" s="13"/>
      <c r="D100" s="14"/>
      <c r="E100" s="186"/>
      <c r="F100" s="140"/>
    </row>
    <row r="101" spans="2:6">
      <c r="B101" s="19"/>
      <c r="C101" s="13"/>
      <c r="D101" s="14"/>
      <c r="E101" s="186"/>
      <c r="F101" s="140"/>
    </row>
    <row r="102" spans="2:6">
      <c r="B102" s="19"/>
      <c r="C102" s="13"/>
      <c r="D102" s="14"/>
      <c r="E102" s="186"/>
      <c r="F102" s="140"/>
    </row>
    <row r="103" spans="2:6">
      <c r="F103" s="140"/>
    </row>
    <row r="104" spans="2:6">
      <c r="F104" s="140"/>
    </row>
    <row r="106" spans="2:6">
      <c r="B106" s="19"/>
      <c r="F106" s="380"/>
    </row>
  </sheetData>
  <sheetProtection password="CA25" sheet="1" objects="1" scenarios="1"/>
  <dataValidations disablePrompts="1" count="1">
    <dataValidation type="custom" operator="equal" allowBlank="1" showErrorMessage="1" errorTitle="Preverite vnos" error="Ceno/e.m. je po navodilih iz razpisne dokumentacije potrebno vnesti na dve decimalni mesti zaokroženo." sqref="E7:E57 E59:E61 E63:E69">
      <formula1>E7=ROUND(E7,2)</formula1>
    </dataValidation>
  </dataValidations>
  <pageMargins left="0.70866141732283472" right="0.7086614173228347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1"/>
  <sheetViews>
    <sheetView view="pageBreakPreview" topLeftCell="A37" zoomScale="140" zoomScaleNormal="150" zoomScaleSheetLayoutView="140" workbookViewId="0">
      <selection activeCell="E39" sqref="E39"/>
    </sheetView>
  </sheetViews>
  <sheetFormatPr defaultColWidth="8.375" defaultRowHeight="12.75"/>
  <cols>
    <col min="1" max="1" width="3.875" style="272" customWidth="1"/>
    <col min="2" max="2" width="39.875" style="12" customWidth="1"/>
    <col min="3" max="3" width="7" style="127" customWidth="1"/>
    <col min="4" max="4" width="7.625" style="128" bestFit="1" customWidth="1"/>
    <col min="5" max="5" width="9.75" style="128" customWidth="1"/>
    <col min="6" max="6" width="11.5" style="128" customWidth="1"/>
    <col min="7" max="7" width="8.375" style="10"/>
    <col min="8" max="16384" width="8.375" style="9"/>
  </cols>
  <sheetData>
    <row r="1" spans="1:7" s="211" customFormat="1">
      <c r="A1" s="400" t="s">
        <v>1641</v>
      </c>
      <c r="B1" s="401" t="s">
        <v>1642</v>
      </c>
      <c r="C1" s="402"/>
      <c r="D1" s="403"/>
      <c r="E1" s="404"/>
      <c r="F1" s="403"/>
    </row>
    <row r="2" spans="1:7" s="362" customFormat="1">
      <c r="A2" s="360" t="s">
        <v>49</v>
      </c>
      <c r="B2" s="361" t="s">
        <v>1642</v>
      </c>
      <c r="C2" s="294"/>
      <c r="D2" s="173"/>
      <c r="E2" s="173"/>
      <c r="F2" s="140"/>
      <c r="G2" s="208"/>
    </row>
    <row r="3" spans="1:7" s="217" customFormat="1">
      <c r="A3" s="122"/>
      <c r="B3" s="363" t="s">
        <v>1689</v>
      </c>
      <c r="C3" s="124"/>
      <c r="D3" s="125"/>
      <c r="E3" s="186"/>
      <c r="F3" s="140"/>
    </row>
    <row r="4" spans="1:7" s="217" customFormat="1" ht="38.25">
      <c r="A4" s="215" t="s">
        <v>951</v>
      </c>
      <c r="B4" s="123" t="s">
        <v>1692</v>
      </c>
      <c r="C4" s="124"/>
      <c r="D4" s="125"/>
      <c r="E4" s="186"/>
      <c r="F4" s="140"/>
    </row>
    <row r="5" spans="1:7" s="217" customFormat="1" ht="25.5">
      <c r="A5" s="215" t="s">
        <v>951</v>
      </c>
      <c r="B5" s="123" t="s">
        <v>1695</v>
      </c>
      <c r="C5" s="124"/>
      <c r="D5" s="125"/>
      <c r="E5" s="186"/>
      <c r="F5" s="140"/>
    </row>
    <row r="6" spans="1:7" s="217" customFormat="1" ht="140.25">
      <c r="A6" s="122">
        <f>IF(ISTEXT(B6),MAX($A$1:$A2)+1,"")</f>
        <v>1</v>
      </c>
      <c r="B6" s="363" t="s">
        <v>2295</v>
      </c>
      <c r="C6" s="124" t="s">
        <v>911</v>
      </c>
      <c r="D6" s="125">
        <v>2</v>
      </c>
      <c r="E6" s="475"/>
      <c r="F6" s="469">
        <f t="shared" ref="F6:F44" si="0">ROUND(+D6*E6,2)</f>
        <v>0</v>
      </c>
    </row>
    <row r="7" spans="1:7" s="217" customFormat="1" ht="102">
      <c r="A7" s="122">
        <f>IF(ISTEXT(B7),MAX($A$1:$A6)+1,"")</f>
        <v>2</v>
      </c>
      <c r="B7" s="363" t="s">
        <v>2296</v>
      </c>
      <c r="C7" s="124" t="s">
        <v>949</v>
      </c>
      <c r="D7" s="125">
        <v>1</v>
      </c>
      <c r="E7" s="475"/>
      <c r="F7" s="469">
        <f t="shared" si="0"/>
        <v>0</v>
      </c>
    </row>
    <row r="8" spans="1:7" s="217" customFormat="1" ht="76.5">
      <c r="A8" s="122">
        <f>IF(ISTEXT(B8),MAX($A$1:$A7)+1,"")</f>
        <v>3</v>
      </c>
      <c r="B8" s="363" t="s">
        <v>2297</v>
      </c>
      <c r="C8" s="124" t="s">
        <v>949</v>
      </c>
      <c r="D8" s="125">
        <v>1</v>
      </c>
      <c r="E8" s="475"/>
      <c r="F8" s="469">
        <f t="shared" si="0"/>
        <v>0</v>
      </c>
    </row>
    <row r="9" spans="1:7" s="217" customFormat="1" ht="229.5">
      <c r="A9" s="122">
        <f>IF(ISTEXT(B9),MAX($A$1:$A8)+1,"")</f>
        <v>4</v>
      </c>
      <c r="B9" s="363" t="s">
        <v>2298</v>
      </c>
      <c r="C9" s="124" t="s">
        <v>949</v>
      </c>
      <c r="D9" s="125">
        <v>1</v>
      </c>
      <c r="E9" s="475"/>
      <c r="F9" s="469">
        <f t="shared" si="0"/>
        <v>0</v>
      </c>
    </row>
    <row r="10" spans="1:7" s="217" customFormat="1" ht="140.25">
      <c r="A10" s="122">
        <f>IF(ISTEXT(B10),MAX($A$1:$A9)+1,"")</f>
        <v>5</v>
      </c>
      <c r="B10" s="363" t="s">
        <v>2299</v>
      </c>
      <c r="C10" s="124" t="s">
        <v>911</v>
      </c>
      <c r="D10" s="125">
        <v>2</v>
      </c>
      <c r="E10" s="475"/>
      <c r="F10" s="469">
        <f t="shared" si="0"/>
        <v>0</v>
      </c>
    </row>
    <row r="11" spans="1:7" s="217" customFormat="1" ht="153">
      <c r="A11" s="122">
        <f>IF(ISTEXT(B11),MAX($A$1:$A10)+1,"")</f>
        <v>6</v>
      </c>
      <c r="B11" s="363" t="s">
        <v>2300</v>
      </c>
      <c r="C11" s="124" t="s">
        <v>911</v>
      </c>
      <c r="D11" s="125">
        <v>2</v>
      </c>
      <c r="E11" s="475"/>
      <c r="F11" s="469">
        <f t="shared" si="0"/>
        <v>0</v>
      </c>
    </row>
    <row r="12" spans="1:7" s="217" customFormat="1">
      <c r="A12" s="122">
        <f>IF(ISTEXT(B12),MAX($A$1:$A11)+1,"")</f>
        <v>7</v>
      </c>
      <c r="B12" s="123" t="s">
        <v>1839</v>
      </c>
      <c r="C12" s="124" t="s">
        <v>911</v>
      </c>
      <c r="D12" s="125">
        <v>30</v>
      </c>
      <c r="E12" s="475"/>
      <c r="F12" s="469">
        <f t="shared" si="0"/>
        <v>0</v>
      </c>
    </row>
    <row r="13" spans="1:7" s="217" customFormat="1">
      <c r="A13" s="122">
        <f>IF(ISTEXT(B13),MAX($A$1:$A12)+1,"")</f>
        <v>8</v>
      </c>
      <c r="B13" s="123" t="s">
        <v>1840</v>
      </c>
      <c r="C13" s="124" t="s">
        <v>911</v>
      </c>
      <c r="D13" s="125">
        <v>60</v>
      </c>
      <c r="E13" s="475"/>
      <c r="F13" s="469">
        <f t="shared" si="0"/>
        <v>0</v>
      </c>
    </row>
    <row r="14" spans="1:7" s="217" customFormat="1" ht="25.5">
      <c r="A14" s="122">
        <f>IF(ISTEXT(B14),MAX($A$1:$A13)+1,"")</f>
        <v>9</v>
      </c>
      <c r="B14" s="123" t="s">
        <v>1841</v>
      </c>
      <c r="C14" s="124" t="s">
        <v>949</v>
      </c>
      <c r="D14" s="125">
        <v>1</v>
      </c>
      <c r="E14" s="475"/>
      <c r="F14" s="469">
        <f t="shared" si="0"/>
        <v>0</v>
      </c>
    </row>
    <row r="15" spans="1:7" s="217" customFormat="1" ht="178.5">
      <c r="A15" s="122">
        <f>IF(ISTEXT(B15),MAX($A$1:$A14)+1,"")</f>
        <v>10</v>
      </c>
      <c r="B15" s="363" t="s">
        <v>2301</v>
      </c>
      <c r="C15" s="124" t="s">
        <v>949</v>
      </c>
      <c r="D15" s="125">
        <v>1</v>
      </c>
      <c r="E15" s="475"/>
      <c r="F15" s="469">
        <f t="shared" si="0"/>
        <v>0</v>
      </c>
    </row>
    <row r="16" spans="1:7" s="217" customFormat="1" ht="51">
      <c r="A16" s="122">
        <f>IF(ISTEXT(B16),MAX($A$1:$A15)+1,"")</f>
        <v>11</v>
      </c>
      <c r="B16" s="363" t="s">
        <v>2302</v>
      </c>
      <c r="C16" s="124" t="s">
        <v>949</v>
      </c>
      <c r="D16" s="125">
        <v>1</v>
      </c>
      <c r="E16" s="475"/>
      <c r="F16" s="469">
        <f t="shared" si="0"/>
        <v>0</v>
      </c>
    </row>
    <row r="17" spans="1:6" s="217" customFormat="1" ht="89.25">
      <c r="A17" s="122">
        <f>IF(ISTEXT(B17),MAX($A$1:$A16)+1,"")</f>
        <v>12</v>
      </c>
      <c r="B17" s="363" t="s">
        <v>2303</v>
      </c>
      <c r="C17" s="124" t="s">
        <v>911</v>
      </c>
      <c r="D17" s="125">
        <v>1</v>
      </c>
      <c r="E17" s="475"/>
      <c r="F17" s="469">
        <f t="shared" si="0"/>
        <v>0</v>
      </c>
    </row>
    <row r="18" spans="1:6" s="217" customFormat="1" ht="178.5">
      <c r="A18" s="122">
        <f>IF(ISTEXT(B18),MAX($A$1:$A17)+1,"")</f>
        <v>13</v>
      </c>
      <c r="B18" s="363" t="s">
        <v>2304</v>
      </c>
      <c r="C18" s="124" t="s">
        <v>911</v>
      </c>
      <c r="D18" s="125">
        <v>1</v>
      </c>
      <c r="E18" s="475"/>
      <c r="F18" s="469">
        <f t="shared" si="0"/>
        <v>0</v>
      </c>
    </row>
    <row r="19" spans="1:6" s="217" customFormat="1" ht="114.75">
      <c r="A19" s="122">
        <f>IF(ISTEXT(B19),MAX($A$1:$A18)+1,"")</f>
        <v>14</v>
      </c>
      <c r="B19" s="363" t="s">
        <v>2305</v>
      </c>
      <c r="C19" s="124" t="s">
        <v>911</v>
      </c>
      <c r="D19" s="125">
        <v>1</v>
      </c>
      <c r="E19" s="475"/>
      <c r="F19" s="469">
        <f t="shared" si="0"/>
        <v>0</v>
      </c>
    </row>
    <row r="20" spans="1:6" s="217" customFormat="1" ht="306">
      <c r="A20" s="122">
        <f>IF(ISTEXT(B20),MAX($A$1:$A19)+1,"")</f>
        <v>15</v>
      </c>
      <c r="B20" s="363" t="s">
        <v>2306</v>
      </c>
      <c r="C20" s="124" t="s">
        <v>911</v>
      </c>
      <c r="D20" s="125">
        <v>24</v>
      </c>
      <c r="E20" s="475"/>
      <c r="F20" s="469">
        <f t="shared" si="0"/>
        <v>0</v>
      </c>
    </row>
    <row r="21" spans="1:6" s="217" customFormat="1">
      <c r="A21" s="122">
        <f>IF(ISTEXT(B21),MAX($A$1:$A20)+1,"")</f>
        <v>16</v>
      </c>
      <c r="B21" s="123" t="s">
        <v>1842</v>
      </c>
      <c r="C21" s="124" t="s">
        <v>949</v>
      </c>
      <c r="D21" s="125">
        <v>24</v>
      </c>
      <c r="E21" s="475"/>
      <c r="F21" s="469">
        <f t="shared" si="0"/>
        <v>0</v>
      </c>
    </row>
    <row r="22" spans="1:6" s="217" customFormat="1" ht="63.75">
      <c r="A22" s="122">
        <f>IF(ISTEXT(B22),MAX($A$1:$A21)+1,"")</f>
        <v>17</v>
      </c>
      <c r="B22" s="363" t="s">
        <v>2307</v>
      </c>
      <c r="C22" s="124" t="s">
        <v>911</v>
      </c>
      <c r="D22" s="125">
        <v>1</v>
      </c>
      <c r="E22" s="475"/>
      <c r="F22" s="469">
        <f t="shared" si="0"/>
        <v>0</v>
      </c>
    </row>
    <row r="23" spans="1:6" s="217" customFormat="1">
      <c r="A23" s="122">
        <f>IF(ISTEXT(B23),MAX($A$1:$A22)+1,"")</f>
        <v>18</v>
      </c>
      <c r="B23" s="123" t="s">
        <v>1843</v>
      </c>
      <c r="C23" s="124" t="s">
        <v>1844</v>
      </c>
      <c r="D23" s="125">
        <v>1</v>
      </c>
      <c r="E23" s="475"/>
      <c r="F23" s="469">
        <f t="shared" si="0"/>
        <v>0</v>
      </c>
    </row>
    <row r="24" spans="1:6" s="217" customFormat="1" ht="255">
      <c r="A24" s="122">
        <f>IF(ISTEXT(B24),MAX($A$1:$A23)+1,"")</f>
        <v>19</v>
      </c>
      <c r="B24" s="363" t="s">
        <v>2308</v>
      </c>
      <c r="C24" s="124"/>
      <c r="D24" s="125"/>
      <c r="E24" s="389"/>
      <c r="F24" s="140"/>
    </row>
    <row r="25" spans="1:6" s="217" customFormat="1" ht="153">
      <c r="A25" s="122"/>
      <c r="B25" s="123" t="s">
        <v>1845</v>
      </c>
      <c r="C25" s="124" t="s">
        <v>911</v>
      </c>
      <c r="D25" s="125">
        <v>1</v>
      </c>
      <c r="E25" s="475"/>
      <c r="F25" s="469">
        <f t="shared" si="0"/>
        <v>0</v>
      </c>
    </row>
    <row r="26" spans="1:6" s="217" customFormat="1">
      <c r="A26" s="122">
        <f>IF(ISTEXT(B26),MAX($A$1:$A25)+1,"")</f>
        <v>20</v>
      </c>
      <c r="B26" s="123" t="s">
        <v>1846</v>
      </c>
      <c r="C26" s="124" t="s">
        <v>911</v>
      </c>
      <c r="D26" s="125">
        <v>1</v>
      </c>
      <c r="E26" s="475"/>
      <c r="F26" s="469">
        <f t="shared" si="0"/>
        <v>0</v>
      </c>
    </row>
    <row r="27" spans="1:6" s="217" customFormat="1" ht="25.5">
      <c r="A27" s="122">
        <f>IF(ISTEXT(B27),MAX($A$1:$A26)+1,"")</f>
        <v>21</v>
      </c>
      <c r="B27" s="363" t="s">
        <v>2309</v>
      </c>
      <c r="C27" s="124" t="s">
        <v>949</v>
      </c>
      <c r="D27" s="125">
        <v>1</v>
      </c>
      <c r="E27" s="475"/>
      <c r="F27" s="469">
        <f t="shared" si="0"/>
        <v>0</v>
      </c>
    </row>
    <row r="28" spans="1:6" s="217" customFormat="1" ht="38.25">
      <c r="A28" s="122">
        <f>IF(ISTEXT(B28),MAX($A$1:$A27)+1,"")</f>
        <v>22</v>
      </c>
      <c r="B28" s="363" t="s">
        <v>2310</v>
      </c>
      <c r="C28" s="124" t="s">
        <v>911</v>
      </c>
      <c r="D28" s="125">
        <v>1</v>
      </c>
      <c r="E28" s="475"/>
      <c r="F28" s="469">
        <f t="shared" si="0"/>
        <v>0</v>
      </c>
    </row>
    <row r="29" spans="1:6" s="217" customFormat="1" ht="204">
      <c r="A29" s="122">
        <f>IF(ISTEXT(B29),MAX($A$1:$A28)+1,"")</f>
        <v>23</v>
      </c>
      <c r="B29" s="363" t="s">
        <v>2311</v>
      </c>
      <c r="C29" s="124" t="s">
        <v>949</v>
      </c>
      <c r="D29" s="125">
        <v>142</v>
      </c>
      <c r="E29" s="475"/>
      <c r="F29" s="469">
        <f t="shared" si="0"/>
        <v>0</v>
      </c>
    </row>
    <row r="30" spans="1:6" s="217" customFormat="1">
      <c r="A30" s="122">
        <f>IF(ISTEXT(B30),MAX($A$1:$A29)+1,"")</f>
        <v>24</v>
      </c>
      <c r="B30" s="123" t="s">
        <v>1847</v>
      </c>
      <c r="C30" s="124" t="s">
        <v>911</v>
      </c>
      <c r="D30" s="125">
        <v>142</v>
      </c>
      <c r="E30" s="475"/>
      <c r="F30" s="469">
        <f t="shared" si="0"/>
        <v>0</v>
      </c>
    </row>
    <row r="31" spans="1:6" s="217" customFormat="1" ht="153">
      <c r="A31" s="122">
        <f>IF(ISTEXT(B31),MAX($A$1:$A30)+1,"")</f>
        <v>25</v>
      </c>
      <c r="B31" s="363" t="s">
        <v>2312</v>
      </c>
      <c r="C31" s="124" t="s">
        <v>911</v>
      </c>
      <c r="D31" s="125">
        <v>6</v>
      </c>
      <c r="E31" s="475"/>
      <c r="F31" s="469">
        <f t="shared" si="0"/>
        <v>0</v>
      </c>
    </row>
    <row r="32" spans="1:6" s="217" customFormat="1" ht="153">
      <c r="A32" s="122">
        <f>IF(ISTEXT(B32),MAX($A$1:$A31)+1,"")</f>
        <v>26</v>
      </c>
      <c r="B32" s="363" t="s">
        <v>2313</v>
      </c>
      <c r="C32" s="124" t="s">
        <v>911</v>
      </c>
      <c r="D32" s="125">
        <v>1</v>
      </c>
      <c r="E32" s="475"/>
      <c r="F32" s="469">
        <f t="shared" si="0"/>
        <v>0</v>
      </c>
    </row>
    <row r="33" spans="1:6" s="217" customFormat="1" ht="153">
      <c r="A33" s="122">
        <f>IF(ISTEXT(B33),MAX($A$1:$A32)+1,"")</f>
        <v>27</v>
      </c>
      <c r="B33" s="363" t="s">
        <v>2314</v>
      </c>
      <c r="C33" s="124" t="s">
        <v>911</v>
      </c>
      <c r="D33" s="125">
        <v>2</v>
      </c>
      <c r="E33" s="475"/>
      <c r="F33" s="469">
        <f t="shared" si="0"/>
        <v>0</v>
      </c>
    </row>
    <row r="34" spans="1:6" s="217" customFormat="1">
      <c r="A34" s="122">
        <f>IF(ISTEXT(B34),MAX($A$1:$A33)+1,"")</f>
        <v>28</v>
      </c>
      <c r="B34" s="123" t="s">
        <v>1848</v>
      </c>
      <c r="C34" s="124" t="s">
        <v>911</v>
      </c>
      <c r="D34" s="125">
        <v>6</v>
      </c>
      <c r="E34" s="475"/>
      <c r="F34" s="469">
        <f t="shared" si="0"/>
        <v>0</v>
      </c>
    </row>
    <row r="35" spans="1:6" s="217" customFormat="1" ht="216.75">
      <c r="A35" s="122">
        <f>IF(ISTEXT(B35),MAX($A$1:$A34)+1,"")</f>
        <v>29</v>
      </c>
      <c r="B35" s="363" t="s">
        <v>2315</v>
      </c>
      <c r="C35" s="124" t="s">
        <v>911</v>
      </c>
      <c r="D35" s="125">
        <v>2</v>
      </c>
      <c r="E35" s="475"/>
      <c r="F35" s="469">
        <f t="shared" si="0"/>
        <v>0</v>
      </c>
    </row>
    <row r="36" spans="1:6" s="217" customFormat="1" ht="51">
      <c r="A36" s="122">
        <f>IF(ISTEXT(B36),MAX($A$1:$A35)+1,"")</f>
        <v>30</v>
      </c>
      <c r="B36" s="363" t="s">
        <v>2316</v>
      </c>
      <c r="C36" s="124" t="s">
        <v>911</v>
      </c>
      <c r="D36" s="125">
        <v>300</v>
      </c>
      <c r="E36" s="475"/>
      <c r="F36" s="469">
        <f t="shared" si="0"/>
        <v>0</v>
      </c>
    </row>
    <row r="37" spans="1:6" s="217" customFormat="1" ht="51">
      <c r="A37" s="122">
        <f>IF(ISTEXT(B37),MAX($A$1:$A36)+1,"")</f>
        <v>31</v>
      </c>
      <c r="B37" s="363" t="s">
        <v>2317</v>
      </c>
      <c r="C37" s="124" t="s">
        <v>949</v>
      </c>
      <c r="D37" s="125">
        <v>1</v>
      </c>
      <c r="E37" s="475"/>
      <c r="F37" s="469">
        <f t="shared" si="0"/>
        <v>0</v>
      </c>
    </row>
    <row r="38" spans="1:6" s="217" customFormat="1">
      <c r="A38" s="122">
        <f>IF(ISTEXT(B38),MAX($A$1:$A36)+1,"")</f>
        <v>31</v>
      </c>
      <c r="B38" s="123" t="s">
        <v>1849</v>
      </c>
      <c r="C38" s="124" t="s">
        <v>949</v>
      </c>
      <c r="D38" s="125">
        <v>1</v>
      </c>
      <c r="E38" s="475"/>
      <c r="F38" s="469">
        <f t="shared" si="0"/>
        <v>0</v>
      </c>
    </row>
    <row r="39" spans="1:6" s="217" customFormat="1" ht="38.25">
      <c r="A39" s="122">
        <f>IF(ISTEXT(B39),MAX($A$1:$A37)+1,"")</f>
        <v>32</v>
      </c>
      <c r="B39" s="123" t="s">
        <v>1850</v>
      </c>
      <c r="C39" s="124" t="s">
        <v>949</v>
      </c>
      <c r="D39" s="125">
        <v>1</v>
      </c>
      <c r="E39" s="475"/>
      <c r="F39" s="469">
        <f t="shared" si="0"/>
        <v>0</v>
      </c>
    </row>
    <row r="40" spans="1:6" s="217" customFormat="1" ht="38.25">
      <c r="A40" s="122">
        <f>IF(ISTEXT(B40),MAX($A$1:$A39)+1,"")</f>
        <v>33</v>
      </c>
      <c r="B40" s="123" t="s">
        <v>1774</v>
      </c>
      <c r="C40" s="124"/>
      <c r="D40" s="125"/>
      <c r="E40" s="475"/>
      <c r="F40" s="140"/>
    </row>
    <row r="41" spans="1:6" s="217" customFormat="1">
      <c r="A41" s="215" t="s">
        <v>951</v>
      </c>
      <c r="B41" s="123" t="s">
        <v>1775</v>
      </c>
      <c r="C41" s="124" t="s">
        <v>914</v>
      </c>
      <c r="D41" s="125">
        <v>1055</v>
      </c>
      <c r="E41" s="475"/>
      <c r="F41" s="469">
        <f t="shared" si="0"/>
        <v>0</v>
      </c>
    </row>
    <row r="42" spans="1:6" s="217" customFormat="1" ht="25.5">
      <c r="A42" s="122">
        <f>IF(ISTEXT(B42),MAX($A$1:$A41)+1,"")</f>
        <v>34</v>
      </c>
      <c r="B42" s="123" t="s">
        <v>1851</v>
      </c>
      <c r="C42" s="124" t="s">
        <v>949</v>
      </c>
      <c r="D42" s="125">
        <v>1</v>
      </c>
      <c r="E42" s="475"/>
      <c r="F42" s="469">
        <f t="shared" si="0"/>
        <v>0</v>
      </c>
    </row>
    <row r="43" spans="1:6" s="217" customFormat="1" ht="25.5">
      <c r="A43" s="122">
        <f>IF(ISTEXT(B43),MAX($A$1:$A42)+1,"")</f>
        <v>35</v>
      </c>
      <c r="B43" s="123" t="s">
        <v>1852</v>
      </c>
      <c r="C43" s="124" t="s">
        <v>949</v>
      </c>
      <c r="D43" s="125">
        <v>1</v>
      </c>
      <c r="E43" s="475"/>
      <c r="F43" s="469">
        <f t="shared" si="0"/>
        <v>0</v>
      </c>
    </row>
    <row r="44" spans="1:6" s="217" customFormat="1" ht="38.25">
      <c r="A44" s="122">
        <f>IF(ISTEXT(B44),MAX($A$1:$A43)+1,"")</f>
        <v>36</v>
      </c>
      <c r="B44" s="123" t="s">
        <v>1853</v>
      </c>
      <c r="C44" s="124" t="s">
        <v>949</v>
      </c>
      <c r="D44" s="125">
        <v>1</v>
      </c>
      <c r="E44" s="475"/>
      <c r="F44" s="469">
        <f t="shared" si="0"/>
        <v>0</v>
      </c>
    </row>
    <row r="45" spans="1:6">
      <c r="B45" s="394" t="s">
        <v>1854</v>
      </c>
      <c r="C45" s="395"/>
      <c r="D45" s="396"/>
      <c r="E45" s="396"/>
      <c r="F45" s="378">
        <f>SUM(F3:F44)</f>
        <v>0</v>
      </c>
    </row>
    <row r="47" spans="1:6">
      <c r="A47" s="126"/>
      <c r="B47" s="75"/>
      <c r="C47" s="315"/>
      <c r="D47" s="316"/>
      <c r="E47" s="300"/>
      <c r="F47" s="245"/>
    </row>
    <row r="48" spans="1:6">
      <c r="A48" s="75"/>
      <c r="B48" s="75"/>
      <c r="C48" s="315"/>
      <c r="D48" s="316"/>
      <c r="E48" s="300"/>
      <c r="F48" s="245"/>
    </row>
    <row r="49" spans="1:6">
      <c r="A49" s="75"/>
      <c r="B49" s="75"/>
      <c r="C49" s="315"/>
      <c r="D49" s="316"/>
      <c r="E49" s="300"/>
      <c r="F49" s="245"/>
    </row>
    <row r="50" spans="1:6">
      <c r="C50" s="124"/>
      <c r="D50" s="125"/>
      <c r="E50" s="186"/>
      <c r="F50" s="140"/>
    </row>
    <row r="51" spans="1:6">
      <c r="C51" s="124"/>
      <c r="D51" s="125"/>
      <c r="F51" s="140"/>
    </row>
    <row r="52" spans="1:6">
      <c r="B52" s="363"/>
      <c r="C52" s="124"/>
      <c r="D52" s="125"/>
      <c r="E52" s="186"/>
      <c r="F52" s="140"/>
    </row>
    <row r="53" spans="1:6">
      <c r="C53" s="124"/>
      <c r="D53" s="125"/>
      <c r="F53" s="140"/>
    </row>
    <row r="54" spans="1:6">
      <c r="C54" s="124"/>
      <c r="D54" s="125"/>
      <c r="E54" s="14"/>
      <c r="F54" s="140"/>
    </row>
    <row r="55" spans="1:6">
      <c r="B55" s="19"/>
      <c r="C55" s="124"/>
      <c r="D55" s="125"/>
      <c r="E55" s="186"/>
      <c r="F55" s="140"/>
    </row>
    <row r="56" spans="1:6">
      <c r="C56" s="124"/>
      <c r="D56" s="125"/>
      <c r="E56" s="14"/>
      <c r="F56" s="140"/>
    </row>
    <row r="57" spans="1:6">
      <c r="C57" s="124"/>
      <c r="D57" s="125"/>
      <c r="E57" s="14"/>
      <c r="F57" s="140"/>
    </row>
    <row r="58" spans="1:6">
      <c r="B58" s="19"/>
      <c r="C58" s="13"/>
      <c r="D58" s="14"/>
      <c r="E58" s="186"/>
      <c r="F58" s="140"/>
    </row>
    <row r="59" spans="1:6">
      <c r="C59" s="124"/>
      <c r="D59" s="125"/>
      <c r="E59" s="186"/>
      <c r="F59" s="140"/>
    </row>
    <row r="60" spans="1:6">
      <c r="B60" s="363"/>
      <c r="C60" s="124"/>
      <c r="D60" s="125"/>
      <c r="E60" s="186"/>
      <c r="F60" s="140"/>
    </row>
    <row r="61" spans="1:6">
      <c r="B61" s="19"/>
      <c r="C61" s="13"/>
      <c r="D61" s="14"/>
      <c r="E61" s="186"/>
      <c r="F61" s="140"/>
    </row>
    <row r="62" spans="1:6">
      <c r="B62" s="363"/>
      <c r="C62" s="124"/>
      <c r="D62" s="125"/>
      <c r="E62" s="186"/>
      <c r="F62" s="140"/>
    </row>
    <row r="63" spans="1:6">
      <c r="B63" s="11"/>
      <c r="C63" s="13"/>
      <c r="D63" s="14"/>
      <c r="E63" s="186"/>
      <c r="F63" s="140"/>
    </row>
    <row r="64" spans="1:6">
      <c r="B64" s="19"/>
      <c r="C64" s="124"/>
      <c r="D64" s="125"/>
      <c r="E64" s="186"/>
      <c r="F64" s="140"/>
    </row>
    <row r="65" spans="2:7">
      <c r="C65" s="124"/>
      <c r="D65" s="125"/>
      <c r="E65" s="186"/>
      <c r="F65" s="140"/>
    </row>
    <row r="66" spans="2:7">
      <c r="B66" s="271"/>
      <c r="C66" s="124"/>
      <c r="D66" s="125"/>
      <c r="E66" s="186"/>
      <c r="F66" s="140"/>
    </row>
    <row r="67" spans="2:7">
      <c r="E67" s="186"/>
      <c r="F67" s="140"/>
      <c r="G67" s="385"/>
    </row>
    <row r="68" spans="2:7">
      <c r="E68" s="186"/>
      <c r="F68" s="140"/>
    </row>
    <row r="69" spans="2:7">
      <c r="B69" s="19"/>
      <c r="E69" s="14"/>
      <c r="F69" s="140"/>
    </row>
    <row r="70" spans="2:7">
      <c r="E70" s="186"/>
      <c r="F70" s="140"/>
    </row>
    <row r="71" spans="2:7">
      <c r="B71" s="19"/>
      <c r="C71" s="13"/>
      <c r="D71" s="14"/>
      <c r="E71" s="186"/>
      <c r="F71" s="140"/>
    </row>
    <row r="72" spans="2:7">
      <c r="E72" s="186"/>
      <c r="F72" s="140"/>
    </row>
    <row r="73" spans="2:7">
      <c r="E73" s="186"/>
      <c r="F73" s="140"/>
    </row>
    <row r="74" spans="2:7">
      <c r="B74" s="19"/>
      <c r="C74" s="13"/>
      <c r="D74" s="14"/>
      <c r="E74" s="186"/>
      <c r="F74" s="140"/>
    </row>
    <row r="75" spans="2:7">
      <c r="B75" s="19"/>
      <c r="C75" s="13"/>
      <c r="D75" s="14"/>
      <c r="E75" s="186"/>
      <c r="F75" s="140"/>
    </row>
    <row r="76" spans="2:7">
      <c r="B76" s="19"/>
      <c r="C76" s="13"/>
      <c r="D76" s="14"/>
      <c r="E76" s="186"/>
      <c r="F76" s="140"/>
    </row>
    <row r="77" spans="2:7">
      <c r="B77" s="19"/>
      <c r="C77" s="13"/>
      <c r="D77" s="14"/>
      <c r="E77" s="186"/>
      <c r="F77" s="140"/>
    </row>
    <row r="78" spans="2:7">
      <c r="F78" s="140"/>
    </row>
    <row r="79" spans="2:7">
      <c r="F79" s="140"/>
    </row>
    <row r="81" spans="2:6">
      <c r="B81" s="19"/>
      <c r="F81" s="380"/>
    </row>
  </sheetData>
  <sheetProtection password="CA25" sheet="1" objects="1" scenarios="1"/>
  <dataValidations disablePrompts="1" count="1">
    <dataValidation type="custom" operator="equal" allowBlank="1" showErrorMessage="1" errorTitle="Preverite vnos" error="Ceno/e.m. je po navodilih iz razpisne dokumentacije potrebno vnesti na dve decimalni mesti zaokroženo." sqref="E6:E23 E25:E44">
      <formula1>E6=ROUND(E6,2)</formula1>
    </dataValidation>
  </dataValidations>
  <pageMargins left="0.70866141732283472" right="0.7086614173228347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view="pageBreakPreview" topLeftCell="A10" zoomScale="140" zoomScaleNormal="150" zoomScaleSheetLayoutView="140" workbookViewId="0">
      <selection activeCell="E15" sqref="E15"/>
    </sheetView>
  </sheetViews>
  <sheetFormatPr defaultColWidth="8.375" defaultRowHeight="12.75"/>
  <cols>
    <col min="1" max="1" width="3.875" style="272" customWidth="1"/>
    <col min="2" max="2" width="39.875" style="12" customWidth="1"/>
    <col min="3" max="3" width="7" style="127" customWidth="1"/>
    <col min="4" max="4" width="7" style="128" customWidth="1"/>
    <col min="5" max="5" width="9.75" style="128" customWidth="1"/>
    <col min="6" max="6" width="11.5" style="128" customWidth="1"/>
    <col min="7" max="7" width="8.375" style="10"/>
    <col min="8" max="16384" width="8.375" style="9"/>
  </cols>
  <sheetData>
    <row r="1" spans="1:7" s="211" customFormat="1">
      <c r="A1" s="400" t="s">
        <v>1643</v>
      </c>
      <c r="B1" s="401" t="s">
        <v>1644</v>
      </c>
      <c r="C1" s="402"/>
      <c r="D1" s="403"/>
      <c r="E1" s="404"/>
      <c r="F1" s="403"/>
    </row>
    <row r="2" spans="1:7" s="362" customFormat="1">
      <c r="A2" s="360" t="s">
        <v>49</v>
      </c>
      <c r="B2" s="361" t="s">
        <v>1644</v>
      </c>
      <c r="C2" s="294"/>
      <c r="D2" s="173"/>
      <c r="E2" s="173"/>
      <c r="F2" s="140"/>
      <c r="G2" s="208"/>
    </row>
    <row r="3" spans="1:7" s="217" customFormat="1">
      <c r="A3" s="122"/>
      <c r="B3" s="363" t="s">
        <v>1689</v>
      </c>
      <c r="C3" s="124"/>
      <c r="D3" s="125"/>
      <c r="E3" s="186"/>
      <c r="F3" s="140"/>
    </row>
    <row r="4" spans="1:7" s="217" customFormat="1" ht="38.25">
      <c r="A4" s="215" t="s">
        <v>951</v>
      </c>
      <c r="B4" s="123" t="s">
        <v>1692</v>
      </c>
      <c r="C4" s="124"/>
      <c r="D4" s="125"/>
      <c r="E4" s="186"/>
      <c r="F4" s="140"/>
    </row>
    <row r="5" spans="1:7" s="217" customFormat="1" ht="25.5">
      <c r="A5" s="215" t="s">
        <v>951</v>
      </c>
      <c r="B5" s="123" t="s">
        <v>1695</v>
      </c>
      <c r="C5" s="124"/>
      <c r="D5" s="125"/>
      <c r="E5" s="186"/>
      <c r="F5" s="140"/>
    </row>
    <row r="6" spans="1:7" s="217" customFormat="1" ht="76.5">
      <c r="A6" s="122">
        <f>IF(ISTEXT(B6),MAX($A$1:$A2)+1,"")</f>
        <v>1</v>
      </c>
      <c r="B6" s="123" t="s">
        <v>1855</v>
      </c>
      <c r="C6" s="124" t="s">
        <v>911</v>
      </c>
      <c r="D6" s="125">
        <v>1</v>
      </c>
      <c r="E6" s="475"/>
      <c r="F6" s="469">
        <f t="shared" ref="F6:F21" si="0">ROUND(+D6*E6,2)</f>
        <v>0</v>
      </c>
    </row>
    <row r="7" spans="1:7" s="217" customFormat="1" ht="51">
      <c r="A7" s="122">
        <f>IF(ISTEXT(B7),MAX($A$1:$A6)+1,"")</f>
        <v>2</v>
      </c>
      <c r="B7" s="123" t="s">
        <v>1856</v>
      </c>
      <c r="C7" s="124" t="s">
        <v>911</v>
      </c>
      <c r="D7" s="125">
        <v>2</v>
      </c>
      <c r="E7" s="475"/>
      <c r="F7" s="469">
        <f t="shared" si="0"/>
        <v>0</v>
      </c>
    </row>
    <row r="8" spans="1:7" s="217" customFormat="1" ht="63.75">
      <c r="A8" s="122">
        <f>IF(ISTEXT(B8),MAX($A$1:$A7)+1,"")</f>
        <v>3</v>
      </c>
      <c r="B8" s="123" t="s">
        <v>1857</v>
      </c>
      <c r="C8" s="124" t="s">
        <v>911</v>
      </c>
      <c r="D8" s="125">
        <v>1</v>
      </c>
      <c r="E8" s="475"/>
      <c r="F8" s="469">
        <f t="shared" si="0"/>
        <v>0</v>
      </c>
    </row>
    <row r="9" spans="1:7" s="217" customFormat="1">
      <c r="A9" s="122">
        <f>IF(ISTEXT(B9),MAX($A$1:$A8)+1,"")</f>
        <v>4</v>
      </c>
      <c r="B9" s="123" t="s">
        <v>1858</v>
      </c>
      <c r="C9" s="124" t="s">
        <v>911</v>
      </c>
      <c r="D9" s="125">
        <v>1</v>
      </c>
      <c r="E9" s="475"/>
      <c r="F9" s="469">
        <f t="shared" si="0"/>
        <v>0</v>
      </c>
    </row>
    <row r="10" spans="1:7" s="217" customFormat="1" ht="127.5">
      <c r="A10" s="122">
        <f>IF(ISTEXT(B10),MAX($A$1:$A9)+1,"")</f>
        <v>5</v>
      </c>
      <c r="B10" s="123" t="s">
        <v>1859</v>
      </c>
      <c r="C10" s="124" t="s">
        <v>911</v>
      </c>
      <c r="D10" s="125">
        <v>1</v>
      </c>
      <c r="E10" s="475"/>
      <c r="F10" s="469">
        <f t="shared" si="0"/>
        <v>0</v>
      </c>
    </row>
    <row r="11" spans="1:7" s="217" customFormat="1" ht="51">
      <c r="A11" s="122">
        <f>IF(ISTEXT(B11),MAX($A$1:$A10)+1,"")</f>
        <v>6</v>
      </c>
      <c r="B11" s="123" t="s">
        <v>1860</v>
      </c>
      <c r="C11" s="124" t="s">
        <v>911</v>
      </c>
      <c r="D11" s="125">
        <v>17</v>
      </c>
      <c r="E11" s="475"/>
      <c r="F11" s="469">
        <f t="shared" si="0"/>
        <v>0</v>
      </c>
    </row>
    <row r="12" spans="1:7" s="217" customFormat="1" ht="25.5">
      <c r="A12" s="122">
        <f>IF(ISTEXT(B12),MAX($A$1:$A11)+1,"")</f>
        <v>7</v>
      </c>
      <c r="B12" s="123" t="s">
        <v>1861</v>
      </c>
      <c r="C12" s="124" t="s">
        <v>911</v>
      </c>
      <c r="D12" s="125">
        <v>1</v>
      </c>
      <c r="E12" s="475"/>
      <c r="F12" s="469">
        <f t="shared" si="0"/>
        <v>0</v>
      </c>
    </row>
    <row r="13" spans="1:7" s="217" customFormat="1" ht="114.75">
      <c r="A13" s="122">
        <f>IF(ISTEXT(B13),MAX($A$1:$A12)+1,"")</f>
        <v>8</v>
      </c>
      <c r="B13" s="123" t="s">
        <v>1862</v>
      </c>
      <c r="C13" s="124" t="s">
        <v>911</v>
      </c>
      <c r="D13" s="125">
        <v>3</v>
      </c>
      <c r="E13" s="475"/>
      <c r="F13" s="469">
        <f t="shared" si="0"/>
        <v>0</v>
      </c>
    </row>
    <row r="14" spans="1:7" s="217" customFormat="1">
      <c r="A14" s="122">
        <f>IF(ISTEXT(B14),MAX($A$1:$A13)+1,"")</f>
        <v>9</v>
      </c>
      <c r="B14" s="123" t="s">
        <v>1863</v>
      </c>
      <c r="C14" s="124" t="s">
        <v>911</v>
      </c>
      <c r="D14" s="125">
        <v>1</v>
      </c>
      <c r="E14" s="475"/>
      <c r="F14" s="469">
        <f t="shared" si="0"/>
        <v>0</v>
      </c>
    </row>
    <row r="15" spans="1:7" s="217" customFormat="1">
      <c r="A15" s="122">
        <f>IF(ISTEXT(B15),MAX($A$1:$A14)+1,"")</f>
        <v>10</v>
      </c>
      <c r="B15" s="123" t="s">
        <v>1864</v>
      </c>
      <c r="C15" s="124" t="s">
        <v>911</v>
      </c>
      <c r="D15" s="125">
        <v>2</v>
      </c>
      <c r="E15" s="475"/>
      <c r="F15" s="469">
        <f t="shared" si="0"/>
        <v>0</v>
      </c>
    </row>
    <row r="16" spans="1:7" s="217" customFormat="1" ht="38.25">
      <c r="A16" s="122">
        <f>IF(ISTEXT(B16),MAX($A$1:$A15)+1,"")</f>
        <v>11</v>
      </c>
      <c r="B16" s="123" t="s">
        <v>1865</v>
      </c>
      <c r="C16" s="124"/>
      <c r="D16" s="125"/>
      <c r="E16" s="389"/>
      <c r="F16" s="140"/>
    </row>
    <row r="17" spans="1:6" s="217" customFormat="1">
      <c r="A17" s="215" t="s">
        <v>951</v>
      </c>
      <c r="B17" s="123" t="s">
        <v>1775</v>
      </c>
      <c r="C17" s="124" t="s">
        <v>914</v>
      </c>
      <c r="D17" s="125">
        <v>40</v>
      </c>
      <c r="E17" s="475"/>
      <c r="F17" s="469">
        <f t="shared" si="0"/>
        <v>0</v>
      </c>
    </row>
    <row r="18" spans="1:6" s="217" customFormat="1" ht="14.25">
      <c r="A18" s="215" t="s">
        <v>951</v>
      </c>
      <c r="B18" s="138" t="s">
        <v>2318</v>
      </c>
      <c r="C18" s="124" t="s">
        <v>914</v>
      </c>
      <c r="D18" s="125">
        <v>570</v>
      </c>
      <c r="E18" s="475"/>
      <c r="F18" s="469">
        <f t="shared" si="0"/>
        <v>0</v>
      </c>
    </row>
    <row r="19" spans="1:6" s="217" customFormat="1" ht="25.5">
      <c r="A19" s="122">
        <f>IF(ISTEXT(B19),MAX($A$1:$A18)+1,"")</f>
        <v>12</v>
      </c>
      <c r="B19" s="123" t="s">
        <v>1866</v>
      </c>
      <c r="C19" s="124" t="s">
        <v>949</v>
      </c>
      <c r="D19" s="125">
        <v>1</v>
      </c>
      <c r="E19" s="475"/>
      <c r="F19" s="469">
        <f t="shared" si="0"/>
        <v>0</v>
      </c>
    </row>
    <row r="20" spans="1:6" s="217" customFormat="1">
      <c r="A20" s="122">
        <f>IF(ISTEXT(B20),MAX($A$1:$A19)+1,"")</f>
        <v>13</v>
      </c>
      <c r="B20" s="123" t="s">
        <v>1867</v>
      </c>
      <c r="C20" s="124" t="s">
        <v>949</v>
      </c>
      <c r="D20" s="125">
        <v>1</v>
      </c>
      <c r="E20" s="475"/>
      <c r="F20" s="469">
        <f t="shared" si="0"/>
        <v>0</v>
      </c>
    </row>
    <row r="21" spans="1:6" s="217" customFormat="1" ht="25.5">
      <c r="A21" s="122">
        <f>IF(ISTEXT(B21),MAX($A$1:$A20)+1,"")</f>
        <v>14</v>
      </c>
      <c r="B21" s="123" t="s">
        <v>1868</v>
      </c>
      <c r="C21" s="124" t="s">
        <v>949</v>
      </c>
      <c r="D21" s="125">
        <v>1</v>
      </c>
      <c r="E21" s="475"/>
      <c r="F21" s="469">
        <f t="shared" si="0"/>
        <v>0</v>
      </c>
    </row>
    <row r="22" spans="1:6">
      <c r="B22" s="394" t="s">
        <v>1869</v>
      </c>
      <c r="C22" s="395"/>
      <c r="D22" s="396"/>
      <c r="E22" s="396"/>
      <c r="F22" s="378">
        <f>SUM(F3:F21)</f>
        <v>0</v>
      </c>
    </row>
    <row r="24" spans="1:6">
      <c r="A24" s="126"/>
      <c r="B24" s="75"/>
      <c r="C24" s="315"/>
      <c r="D24" s="316"/>
      <c r="E24" s="300"/>
      <c r="F24" s="245"/>
    </row>
    <row r="25" spans="1:6">
      <c r="A25" s="75"/>
      <c r="B25" s="75"/>
      <c r="C25" s="315"/>
      <c r="D25" s="316"/>
      <c r="E25" s="300"/>
      <c r="F25" s="245"/>
    </row>
    <row r="26" spans="1:6">
      <c r="A26" s="75"/>
      <c r="B26" s="75"/>
      <c r="C26" s="315"/>
      <c r="D26" s="316"/>
      <c r="E26" s="300"/>
      <c r="F26" s="245"/>
    </row>
    <row r="27" spans="1:6">
      <c r="C27" s="124"/>
      <c r="D27" s="125"/>
      <c r="E27" s="186"/>
      <c r="F27" s="140"/>
    </row>
    <row r="28" spans="1:6">
      <c r="C28" s="124"/>
      <c r="D28" s="125"/>
      <c r="F28" s="140"/>
    </row>
    <row r="29" spans="1:6">
      <c r="B29" s="363"/>
      <c r="C29" s="124"/>
      <c r="D29" s="125"/>
      <c r="E29" s="186"/>
      <c r="F29" s="140"/>
    </row>
    <row r="30" spans="1:6">
      <c r="C30" s="124"/>
      <c r="D30" s="125"/>
      <c r="F30" s="140"/>
    </row>
    <row r="31" spans="1:6">
      <c r="C31" s="124"/>
      <c r="D31" s="125"/>
      <c r="E31" s="14"/>
      <c r="F31" s="140"/>
    </row>
    <row r="32" spans="1:6">
      <c r="B32" s="19"/>
      <c r="C32" s="124"/>
      <c r="D32" s="125"/>
      <c r="E32" s="186"/>
      <c r="F32" s="140"/>
    </row>
    <row r="33" spans="2:7">
      <c r="C33" s="124"/>
      <c r="D33" s="125"/>
      <c r="E33" s="14"/>
      <c r="F33" s="140"/>
    </row>
    <row r="34" spans="2:7">
      <c r="C34" s="124"/>
      <c r="D34" s="125"/>
      <c r="E34" s="14"/>
      <c r="F34" s="140"/>
    </row>
    <row r="35" spans="2:7">
      <c r="B35" s="19"/>
      <c r="C35" s="13"/>
      <c r="D35" s="14"/>
      <c r="E35" s="186"/>
      <c r="F35" s="140"/>
    </row>
    <row r="36" spans="2:7">
      <c r="C36" s="124"/>
      <c r="D36" s="125"/>
      <c r="E36" s="186"/>
      <c r="F36" s="140"/>
    </row>
    <row r="37" spans="2:7">
      <c r="B37" s="363"/>
      <c r="C37" s="124"/>
      <c r="D37" s="125"/>
      <c r="E37" s="186"/>
      <c r="F37" s="140"/>
    </row>
    <row r="38" spans="2:7">
      <c r="B38" s="19"/>
      <c r="C38" s="13"/>
      <c r="D38" s="14"/>
      <c r="E38" s="186"/>
      <c r="F38" s="140"/>
    </row>
    <row r="39" spans="2:7">
      <c r="B39" s="363"/>
      <c r="C39" s="124"/>
      <c r="D39" s="125"/>
      <c r="E39" s="186"/>
      <c r="F39" s="140"/>
    </row>
    <row r="40" spans="2:7">
      <c r="B40" s="11"/>
      <c r="C40" s="13"/>
      <c r="D40" s="14"/>
      <c r="E40" s="186"/>
      <c r="F40" s="140"/>
    </row>
    <row r="41" spans="2:7">
      <c r="B41" s="19"/>
      <c r="C41" s="124"/>
      <c r="D41" s="125"/>
      <c r="E41" s="186"/>
      <c r="F41" s="140"/>
    </row>
    <row r="42" spans="2:7">
      <c r="C42" s="124"/>
      <c r="D42" s="125"/>
      <c r="E42" s="186"/>
      <c r="F42" s="140"/>
    </row>
    <row r="43" spans="2:7">
      <c r="B43" s="271"/>
      <c r="C43" s="124"/>
      <c r="D43" s="125"/>
      <c r="E43" s="186"/>
      <c r="F43" s="140"/>
    </row>
    <row r="44" spans="2:7">
      <c r="E44" s="186"/>
      <c r="F44" s="140"/>
      <c r="G44" s="385"/>
    </row>
    <row r="45" spans="2:7">
      <c r="E45" s="186"/>
      <c r="F45" s="140"/>
    </row>
    <row r="46" spans="2:7">
      <c r="B46" s="19"/>
      <c r="E46" s="14"/>
      <c r="F46" s="140"/>
    </row>
    <row r="47" spans="2:7">
      <c r="E47" s="186"/>
      <c r="F47" s="140"/>
    </row>
    <row r="48" spans="2:7">
      <c r="B48" s="19"/>
      <c r="C48" s="13"/>
      <c r="D48" s="14"/>
      <c r="E48" s="186"/>
      <c r="F48" s="140"/>
    </row>
    <row r="49" spans="2:6">
      <c r="E49" s="186"/>
      <c r="F49" s="140"/>
    </row>
    <row r="50" spans="2:6">
      <c r="E50" s="186"/>
      <c r="F50" s="140"/>
    </row>
    <row r="51" spans="2:6">
      <c r="B51" s="19"/>
      <c r="C51" s="13"/>
      <c r="D51" s="14"/>
      <c r="E51" s="186"/>
      <c r="F51" s="140"/>
    </row>
    <row r="52" spans="2:6">
      <c r="B52" s="19"/>
      <c r="C52" s="13"/>
      <c r="D52" s="14"/>
      <c r="E52" s="186"/>
      <c r="F52" s="140"/>
    </row>
    <row r="53" spans="2:6">
      <c r="B53" s="19"/>
      <c r="C53" s="13"/>
      <c r="D53" s="14"/>
      <c r="E53" s="186"/>
      <c r="F53" s="140"/>
    </row>
    <row r="54" spans="2:6">
      <c r="B54" s="19"/>
      <c r="C54" s="13"/>
      <c r="D54" s="14"/>
      <c r="E54" s="186"/>
      <c r="F54" s="140"/>
    </row>
    <row r="55" spans="2:6">
      <c r="F55" s="140"/>
    </row>
    <row r="56" spans="2:6">
      <c r="F56" s="140"/>
    </row>
    <row r="58" spans="2:6">
      <c r="B58" s="19"/>
      <c r="F58" s="380"/>
    </row>
  </sheetData>
  <sheetProtection password="CA25" sheet="1" objects="1" scenarios="1"/>
  <dataValidations disablePrompts="1" count="1">
    <dataValidation type="custom" operator="equal" allowBlank="1" showErrorMessage="1" errorTitle="Preverite vnos" error="Ceno/e.m. je po navodilih iz razpisne dokumentacije potrebno vnesti na dve decimalni mesti zaokroženo." sqref="E6:E15 E17:E21">
      <formula1>E6=ROUND(E6,2)</formula1>
    </dataValidation>
  </dataValidations>
  <pageMargins left="0.70866141732283472" right="0.7086614173228347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view="pageBreakPreview" zoomScale="140" zoomScaleNormal="150" zoomScaleSheetLayoutView="140" workbookViewId="0">
      <selection activeCell="E13" sqref="E13"/>
    </sheetView>
  </sheetViews>
  <sheetFormatPr defaultColWidth="8.375" defaultRowHeight="12.75"/>
  <cols>
    <col min="1" max="1" width="3.875" style="272" customWidth="1"/>
    <col min="2" max="2" width="39.875" style="12" customWidth="1"/>
    <col min="3" max="3" width="7" style="127" customWidth="1"/>
    <col min="4" max="4" width="7" style="128" customWidth="1"/>
    <col min="5" max="5" width="9.75" style="128" customWidth="1"/>
    <col min="6" max="6" width="11.5" style="128" customWidth="1"/>
    <col min="7" max="7" width="8.375" style="10"/>
    <col min="8" max="16384" width="8.375" style="9"/>
  </cols>
  <sheetData>
    <row r="1" spans="1:7" s="211" customFormat="1">
      <c r="A1" s="400" t="s">
        <v>1645</v>
      </c>
      <c r="B1" s="401" t="s">
        <v>1646</v>
      </c>
      <c r="C1" s="402"/>
      <c r="D1" s="403"/>
      <c r="E1" s="404"/>
      <c r="F1" s="403"/>
    </row>
    <row r="2" spans="1:7" s="362" customFormat="1">
      <c r="A2" s="360" t="s">
        <v>49</v>
      </c>
      <c r="B2" s="361" t="s">
        <v>1646</v>
      </c>
      <c r="C2" s="294"/>
      <c r="D2" s="173"/>
      <c r="E2" s="173"/>
      <c r="F2" s="140"/>
      <c r="G2" s="208"/>
    </row>
    <row r="3" spans="1:7" s="217" customFormat="1">
      <c r="A3" s="122"/>
      <c r="B3" s="363" t="s">
        <v>1689</v>
      </c>
      <c r="C3" s="124"/>
      <c r="D3" s="125"/>
      <c r="E3" s="186"/>
      <c r="F3" s="140"/>
    </row>
    <row r="4" spans="1:7" s="217" customFormat="1" ht="25.5">
      <c r="A4" s="215" t="s">
        <v>951</v>
      </c>
      <c r="B4" s="123" t="s">
        <v>1870</v>
      </c>
      <c r="C4" s="124"/>
      <c r="D4" s="125"/>
      <c r="E4" s="186"/>
      <c r="F4" s="140"/>
    </row>
    <row r="5" spans="1:7" s="217" customFormat="1" ht="25.5">
      <c r="A5" s="215" t="s">
        <v>951</v>
      </c>
      <c r="B5" s="123" t="s">
        <v>1695</v>
      </c>
      <c r="C5" s="124"/>
      <c r="D5" s="125"/>
      <c r="E5" s="186"/>
      <c r="F5" s="140"/>
    </row>
    <row r="6" spans="1:7" ht="63.75">
      <c r="A6" s="126">
        <f>IF(ISTEXT(B6),MAX($A$1:$A2)+1,"")</f>
        <v>1</v>
      </c>
      <c r="B6" s="123" t="s">
        <v>1871</v>
      </c>
      <c r="C6" s="139" t="s">
        <v>911</v>
      </c>
      <c r="D6" s="128">
        <v>1</v>
      </c>
      <c r="E6" s="475"/>
      <c r="F6" s="469">
        <f t="shared" ref="F6:F13" si="0">ROUND(+D6*E6,2)</f>
        <v>0</v>
      </c>
    </row>
    <row r="7" spans="1:7">
      <c r="A7" s="126">
        <f>IF(ISTEXT(B7),MAX($A$1:$A6)+1,"")</f>
        <v>2</v>
      </c>
      <c r="B7" s="138" t="s">
        <v>1872</v>
      </c>
      <c r="C7" s="139" t="s">
        <v>911</v>
      </c>
      <c r="D7" s="128">
        <v>1</v>
      </c>
      <c r="E7" s="475"/>
      <c r="F7" s="469">
        <f t="shared" si="0"/>
        <v>0</v>
      </c>
    </row>
    <row r="8" spans="1:7" ht="25.5">
      <c r="A8" s="126">
        <f>IF(ISTEXT(B8),MAX($A$1:$A7)+1,"")</f>
        <v>3</v>
      </c>
      <c r="B8" s="138" t="s">
        <v>1841</v>
      </c>
      <c r="C8" s="139" t="s">
        <v>949</v>
      </c>
      <c r="D8" s="128">
        <v>1</v>
      </c>
      <c r="E8" s="475"/>
      <c r="F8" s="469">
        <f t="shared" si="0"/>
        <v>0</v>
      </c>
    </row>
    <row r="9" spans="1:7" ht="25.5">
      <c r="A9" s="126">
        <f>IF(ISTEXT(B9),MAX($A$1:$A8)+1,"")</f>
        <v>4</v>
      </c>
      <c r="B9" s="75" t="s">
        <v>1873</v>
      </c>
      <c r="C9" s="139" t="s">
        <v>911</v>
      </c>
      <c r="D9" s="128">
        <v>10</v>
      </c>
      <c r="E9" s="475"/>
      <c r="F9" s="469">
        <f t="shared" si="0"/>
        <v>0</v>
      </c>
    </row>
    <row r="10" spans="1:7" ht="25.5">
      <c r="A10" s="126">
        <f>IF(ISTEXT(B10),MAX($A$1:$A9)+1,"")</f>
        <v>5</v>
      </c>
      <c r="B10" s="75" t="s">
        <v>1874</v>
      </c>
      <c r="C10" s="139" t="s">
        <v>949</v>
      </c>
      <c r="D10" s="128">
        <v>1</v>
      </c>
      <c r="E10" s="475"/>
      <c r="F10" s="469">
        <f t="shared" si="0"/>
        <v>0</v>
      </c>
    </row>
    <row r="11" spans="1:7" ht="63.75">
      <c r="A11" s="126">
        <f>IF(ISTEXT(B11),MAX($A$1:$A10)+1,"")</f>
        <v>6</v>
      </c>
      <c r="B11" s="75" t="s">
        <v>2319</v>
      </c>
      <c r="C11" s="139" t="s">
        <v>949</v>
      </c>
      <c r="D11" s="128">
        <v>1</v>
      </c>
      <c r="E11" s="475"/>
      <c r="F11" s="469">
        <f t="shared" si="0"/>
        <v>0</v>
      </c>
    </row>
    <row r="12" spans="1:7" s="217" customFormat="1" ht="38.25">
      <c r="A12" s="122">
        <f>IF(ISTEXT(B12),MAX($A$1:$A11)+1,"")</f>
        <v>7</v>
      </c>
      <c r="B12" s="123" t="s">
        <v>1774</v>
      </c>
      <c r="C12" s="124"/>
      <c r="D12" s="125"/>
      <c r="E12" s="389"/>
      <c r="F12" s="469">
        <f t="shared" si="0"/>
        <v>0</v>
      </c>
    </row>
    <row r="13" spans="1:7" s="217" customFormat="1">
      <c r="A13" s="215" t="s">
        <v>951</v>
      </c>
      <c r="B13" s="123" t="s">
        <v>1775</v>
      </c>
      <c r="C13" s="124" t="s">
        <v>914</v>
      </c>
      <c r="D13" s="125">
        <v>495</v>
      </c>
      <c r="E13" s="475"/>
      <c r="F13" s="469">
        <f t="shared" si="0"/>
        <v>0</v>
      </c>
    </row>
    <row r="14" spans="1:7">
      <c r="B14" s="394" t="s">
        <v>1875</v>
      </c>
      <c r="C14" s="395"/>
      <c r="D14" s="396"/>
      <c r="E14" s="396"/>
      <c r="F14" s="378">
        <f>SUM(F6:F13)</f>
        <v>0</v>
      </c>
    </row>
    <row r="16" spans="1:7">
      <c r="A16" s="126"/>
      <c r="B16" s="75"/>
      <c r="C16" s="315"/>
      <c r="D16" s="316"/>
      <c r="E16" s="300"/>
      <c r="F16" s="245"/>
    </row>
    <row r="17" spans="1:6">
      <c r="A17" s="75"/>
      <c r="B17" s="75"/>
      <c r="C17" s="315"/>
      <c r="D17" s="316"/>
      <c r="E17" s="300"/>
      <c r="F17" s="245"/>
    </row>
    <row r="18" spans="1:6">
      <c r="A18" s="75"/>
      <c r="B18" s="75"/>
      <c r="C18" s="315"/>
      <c r="D18" s="316"/>
      <c r="E18" s="300"/>
      <c r="F18" s="245"/>
    </row>
    <row r="19" spans="1:6">
      <c r="C19" s="124"/>
      <c r="D19" s="125"/>
      <c r="E19" s="186"/>
      <c r="F19" s="140"/>
    </row>
    <row r="20" spans="1:6">
      <c r="C20" s="124"/>
      <c r="D20" s="125"/>
      <c r="F20" s="140"/>
    </row>
    <row r="21" spans="1:6">
      <c r="B21" s="363"/>
      <c r="C21" s="124"/>
      <c r="D21" s="125"/>
      <c r="E21" s="186"/>
      <c r="F21" s="140"/>
    </row>
    <row r="22" spans="1:6">
      <c r="C22" s="124"/>
      <c r="D22" s="125"/>
      <c r="F22" s="140"/>
    </row>
    <row r="23" spans="1:6">
      <c r="C23" s="124"/>
      <c r="D23" s="125"/>
      <c r="E23" s="14"/>
      <c r="F23" s="140"/>
    </row>
    <row r="24" spans="1:6">
      <c r="B24" s="19"/>
      <c r="C24" s="124"/>
      <c r="D24" s="125"/>
      <c r="E24" s="186"/>
      <c r="F24" s="140"/>
    </row>
    <row r="25" spans="1:6">
      <c r="C25" s="124"/>
      <c r="D25" s="125"/>
      <c r="E25" s="14"/>
      <c r="F25" s="140"/>
    </row>
    <row r="26" spans="1:6">
      <c r="C26" s="124"/>
      <c r="D26" s="125"/>
      <c r="E26" s="14"/>
      <c r="F26" s="140"/>
    </row>
    <row r="27" spans="1:6">
      <c r="B27" s="19"/>
      <c r="C27" s="13"/>
      <c r="D27" s="14"/>
      <c r="E27" s="186"/>
      <c r="F27" s="140"/>
    </row>
    <row r="28" spans="1:6">
      <c r="C28" s="124"/>
      <c r="D28" s="125"/>
      <c r="E28" s="186"/>
      <c r="F28" s="140"/>
    </row>
    <row r="29" spans="1:6">
      <c r="B29" s="363"/>
      <c r="C29" s="124"/>
      <c r="D29" s="125"/>
      <c r="E29" s="186"/>
      <c r="F29" s="140"/>
    </row>
    <row r="30" spans="1:6">
      <c r="B30" s="19"/>
      <c r="C30" s="13"/>
      <c r="D30" s="14"/>
      <c r="E30" s="186"/>
      <c r="F30" s="140"/>
    </row>
    <row r="31" spans="1:6">
      <c r="B31" s="363"/>
      <c r="C31" s="124"/>
      <c r="D31" s="125"/>
      <c r="E31" s="186"/>
      <c r="F31" s="140"/>
    </row>
    <row r="32" spans="1:6">
      <c r="B32" s="11"/>
      <c r="C32" s="13"/>
      <c r="D32" s="14"/>
      <c r="E32" s="186"/>
      <c r="F32" s="140"/>
    </row>
    <row r="33" spans="2:7">
      <c r="B33" s="19"/>
      <c r="C33" s="124"/>
      <c r="D33" s="125"/>
      <c r="E33" s="186"/>
      <c r="F33" s="140"/>
    </row>
    <row r="34" spans="2:7">
      <c r="C34" s="124"/>
      <c r="D34" s="125"/>
      <c r="E34" s="186"/>
      <c r="F34" s="140"/>
    </row>
    <row r="35" spans="2:7">
      <c r="B35" s="271"/>
      <c r="C35" s="124"/>
      <c r="D35" s="125"/>
      <c r="E35" s="186"/>
      <c r="F35" s="140"/>
    </row>
    <row r="36" spans="2:7">
      <c r="E36" s="186"/>
      <c r="F36" s="140"/>
      <c r="G36" s="385"/>
    </row>
    <row r="37" spans="2:7">
      <c r="E37" s="186"/>
      <c r="F37" s="140"/>
    </row>
    <row r="38" spans="2:7">
      <c r="B38" s="19"/>
      <c r="E38" s="14"/>
      <c r="F38" s="140"/>
    </row>
    <row r="39" spans="2:7">
      <c r="E39" s="186"/>
      <c r="F39" s="140"/>
    </row>
    <row r="40" spans="2:7">
      <c r="B40" s="19"/>
      <c r="C40" s="13"/>
      <c r="D40" s="14"/>
      <c r="E40" s="186"/>
      <c r="F40" s="140"/>
    </row>
    <row r="41" spans="2:7">
      <c r="E41" s="186"/>
      <c r="F41" s="140"/>
    </row>
    <row r="42" spans="2:7">
      <c r="E42" s="186"/>
      <c r="F42" s="140"/>
    </row>
    <row r="43" spans="2:7">
      <c r="B43" s="19"/>
      <c r="C43" s="13"/>
      <c r="D43" s="14"/>
      <c r="E43" s="186"/>
      <c r="F43" s="140"/>
    </row>
    <row r="44" spans="2:7">
      <c r="B44" s="19"/>
      <c r="C44" s="13"/>
      <c r="D44" s="14"/>
      <c r="E44" s="186"/>
      <c r="F44" s="140"/>
    </row>
    <row r="45" spans="2:7">
      <c r="B45" s="19"/>
      <c r="C45" s="13"/>
      <c r="D45" s="14"/>
      <c r="E45" s="186"/>
      <c r="F45" s="140"/>
    </row>
    <row r="46" spans="2:7">
      <c r="B46" s="19"/>
      <c r="C46" s="13"/>
      <c r="D46" s="14"/>
      <c r="E46" s="186"/>
      <c r="F46" s="140"/>
    </row>
    <row r="47" spans="2:7">
      <c r="F47" s="140"/>
    </row>
    <row r="48" spans="2:7">
      <c r="F48" s="140"/>
    </row>
    <row r="50" spans="2:6">
      <c r="B50" s="19"/>
      <c r="F50" s="380"/>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6:E11 E13">
      <formula1>E6=ROUND(E6,2)</formula1>
    </dataValidation>
  </dataValidations>
  <pageMargins left="0.70866141732283472" right="0.7086614173228347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view="pageBreakPreview" topLeftCell="A13" zoomScale="140" zoomScaleNormal="150" zoomScaleSheetLayoutView="140" workbookViewId="0">
      <selection activeCell="E31" sqref="E31:E36"/>
    </sheetView>
  </sheetViews>
  <sheetFormatPr defaultColWidth="8.375" defaultRowHeight="12.75"/>
  <cols>
    <col min="1" max="1" width="3.875" style="272" customWidth="1"/>
    <col min="2" max="2" width="39.875" style="12" customWidth="1"/>
    <col min="3" max="3" width="7" style="127" customWidth="1"/>
    <col min="4" max="4" width="7" style="128" customWidth="1"/>
    <col min="5" max="5" width="9.75" style="128" customWidth="1"/>
    <col min="6" max="6" width="11.5" style="128" customWidth="1"/>
    <col min="7" max="7" width="8.375" style="10"/>
    <col min="8" max="16384" width="8.375" style="9"/>
  </cols>
  <sheetData>
    <row r="1" spans="1:7" s="211" customFormat="1">
      <c r="A1" s="400" t="s">
        <v>1647</v>
      </c>
      <c r="B1" s="401" t="s">
        <v>1648</v>
      </c>
      <c r="C1" s="402"/>
      <c r="D1" s="403"/>
      <c r="E1" s="404"/>
      <c r="F1" s="403"/>
    </row>
    <row r="2" spans="1:7" s="362" customFormat="1">
      <c r="A2" s="360" t="s">
        <v>49</v>
      </c>
      <c r="B2" s="361" t="s">
        <v>1649</v>
      </c>
      <c r="C2" s="294"/>
      <c r="D2" s="173"/>
      <c r="E2" s="173"/>
      <c r="F2" s="140"/>
      <c r="G2" s="208"/>
    </row>
    <row r="3" spans="1:7" s="217" customFormat="1" ht="63.75">
      <c r="A3" s="122">
        <f>IF(ISTEXT(B3),MAX($A$1:$A2)+1,"")</f>
        <v>1</v>
      </c>
      <c r="B3" s="123" t="s">
        <v>1876</v>
      </c>
      <c r="C3" s="124"/>
      <c r="D3" s="125"/>
      <c r="E3" s="186"/>
      <c r="F3" s="140"/>
    </row>
    <row r="4" spans="1:7" ht="14.25">
      <c r="A4" s="215" t="s">
        <v>951</v>
      </c>
      <c r="B4" s="138" t="s">
        <v>2320</v>
      </c>
      <c r="C4" s="139" t="s">
        <v>914</v>
      </c>
      <c r="D4" s="128">
        <v>280</v>
      </c>
      <c r="E4" s="475"/>
      <c r="F4" s="469">
        <f t="shared" ref="F4:F16" si="0">ROUND(+D4*E4,2)</f>
        <v>0</v>
      </c>
    </row>
    <row r="5" spans="1:7" ht="14.25">
      <c r="A5" s="215" t="s">
        <v>951</v>
      </c>
      <c r="B5" s="138" t="s">
        <v>2321</v>
      </c>
      <c r="C5" s="139" t="s">
        <v>914</v>
      </c>
      <c r="D5" s="128">
        <v>310</v>
      </c>
      <c r="E5" s="475"/>
      <c r="F5" s="469">
        <f t="shared" si="0"/>
        <v>0</v>
      </c>
    </row>
    <row r="6" spans="1:7" ht="14.25">
      <c r="A6" s="215" t="s">
        <v>951</v>
      </c>
      <c r="B6" s="138" t="s">
        <v>2322</v>
      </c>
      <c r="C6" s="139" t="s">
        <v>914</v>
      </c>
      <c r="D6" s="128">
        <v>65</v>
      </c>
      <c r="E6" s="475"/>
      <c r="F6" s="469">
        <f t="shared" si="0"/>
        <v>0</v>
      </c>
    </row>
    <row r="7" spans="1:7" ht="14.25">
      <c r="A7" s="215" t="s">
        <v>951</v>
      </c>
      <c r="B7" s="138" t="s">
        <v>2323</v>
      </c>
      <c r="C7" s="139" t="s">
        <v>914</v>
      </c>
      <c r="D7" s="128">
        <v>45</v>
      </c>
      <c r="E7" s="475"/>
      <c r="F7" s="469">
        <f t="shared" si="0"/>
        <v>0</v>
      </c>
    </row>
    <row r="8" spans="1:7" ht="14.25">
      <c r="A8" s="215" t="s">
        <v>951</v>
      </c>
      <c r="B8" s="138" t="s">
        <v>2324</v>
      </c>
      <c r="C8" s="139" t="s">
        <v>914</v>
      </c>
      <c r="D8" s="128">
        <v>15</v>
      </c>
      <c r="E8" s="475"/>
      <c r="F8" s="469">
        <f t="shared" si="0"/>
        <v>0</v>
      </c>
    </row>
    <row r="9" spans="1:7" ht="14.25">
      <c r="A9" s="215" t="s">
        <v>951</v>
      </c>
      <c r="B9" s="138" t="s">
        <v>2325</v>
      </c>
      <c r="C9" s="139" t="s">
        <v>914</v>
      </c>
      <c r="D9" s="128">
        <v>15</v>
      </c>
      <c r="E9" s="475"/>
      <c r="F9" s="469">
        <f t="shared" si="0"/>
        <v>0</v>
      </c>
    </row>
    <row r="10" spans="1:7" s="217" customFormat="1" ht="38.25">
      <c r="A10" s="122">
        <f>IF(ISTEXT(B10),MAX($A$1:$A9)+1,"")</f>
        <v>2</v>
      </c>
      <c r="B10" s="123" t="s">
        <v>1877</v>
      </c>
      <c r="C10" s="124"/>
      <c r="D10" s="125"/>
      <c r="E10" s="389"/>
      <c r="F10" s="140"/>
    </row>
    <row r="11" spans="1:7">
      <c r="A11" s="215" t="s">
        <v>951</v>
      </c>
      <c r="B11" s="138" t="s">
        <v>1878</v>
      </c>
      <c r="C11" s="139" t="s">
        <v>914</v>
      </c>
      <c r="D11" s="128">
        <v>310</v>
      </c>
      <c r="E11" s="475"/>
      <c r="F11" s="469">
        <f t="shared" si="0"/>
        <v>0</v>
      </c>
    </row>
    <row r="12" spans="1:7" s="217" customFormat="1" ht="25.5">
      <c r="A12" s="122">
        <f>IF(ISTEXT(B12),MAX($A$1:$A11)+1,"")</f>
        <v>3</v>
      </c>
      <c r="B12" s="123" t="s">
        <v>1879</v>
      </c>
      <c r="C12" s="124" t="s">
        <v>949</v>
      </c>
      <c r="D12" s="125">
        <v>1</v>
      </c>
      <c r="E12" s="475"/>
      <c r="F12" s="469">
        <f t="shared" si="0"/>
        <v>0</v>
      </c>
    </row>
    <row r="13" spans="1:7" s="217" customFormat="1" ht="25.5">
      <c r="A13" s="122">
        <f>IF(ISTEXT(B13),MAX($A$1:$A12)+1,"")</f>
        <v>4</v>
      </c>
      <c r="B13" s="123" t="s">
        <v>1880</v>
      </c>
      <c r="C13" s="124" t="s">
        <v>949</v>
      </c>
      <c r="D13" s="125">
        <v>1</v>
      </c>
      <c r="E13" s="475"/>
      <c r="F13" s="469">
        <f t="shared" si="0"/>
        <v>0</v>
      </c>
    </row>
    <row r="14" spans="1:7" s="217" customFormat="1" ht="38.25">
      <c r="A14" s="122">
        <f>IF(ISTEXT(B14),MAX($A$1:$A13)+1,"")</f>
        <v>5</v>
      </c>
      <c r="B14" s="123" t="s">
        <v>1881</v>
      </c>
      <c r="C14" s="124" t="s">
        <v>911</v>
      </c>
      <c r="D14" s="125">
        <v>5</v>
      </c>
      <c r="E14" s="475"/>
      <c r="F14" s="469">
        <f t="shared" si="0"/>
        <v>0</v>
      </c>
    </row>
    <row r="15" spans="1:7" s="217" customFormat="1" ht="38.25">
      <c r="A15" s="122">
        <f>IF(ISTEXT(B15),MAX($A$1:$A14)+1,"")</f>
        <v>6</v>
      </c>
      <c r="B15" s="123" t="s">
        <v>1882</v>
      </c>
      <c r="C15" s="124" t="s">
        <v>949</v>
      </c>
      <c r="D15" s="125">
        <v>1</v>
      </c>
      <c r="E15" s="475"/>
      <c r="F15" s="469">
        <f t="shared" si="0"/>
        <v>0</v>
      </c>
    </row>
    <row r="16" spans="1:7" s="217" customFormat="1" ht="25.5">
      <c r="A16" s="122">
        <f>IF(ISTEXT(B16),MAX($A$1:$A15)+1,"")</f>
        <v>7</v>
      </c>
      <c r="B16" s="123" t="s">
        <v>1883</v>
      </c>
      <c r="C16" s="124" t="s">
        <v>949</v>
      </c>
      <c r="D16" s="125">
        <v>1</v>
      </c>
      <c r="E16" s="475"/>
      <c r="F16" s="469">
        <f t="shared" si="0"/>
        <v>0</v>
      </c>
    </row>
    <row r="17" spans="1:7" s="374" customFormat="1">
      <c r="A17" s="215"/>
      <c r="B17" s="370" t="s">
        <v>903</v>
      </c>
      <c r="C17" s="371" t="str">
        <f>A2</f>
        <v>A.</v>
      </c>
      <c r="D17" s="372"/>
      <c r="E17" s="372"/>
      <c r="F17" s="378">
        <f>SUM(F2:F16)</f>
        <v>0</v>
      </c>
    </row>
    <row r="18" spans="1:7" s="362" customFormat="1">
      <c r="A18" s="360" t="s">
        <v>55</v>
      </c>
      <c r="B18" s="361" t="s">
        <v>1650</v>
      </c>
      <c r="C18" s="294"/>
      <c r="D18" s="173"/>
      <c r="E18" s="173"/>
      <c r="F18" s="140"/>
      <c r="G18" s="208"/>
    </row>
    <row r="19" spans="1:7" s="217" customFormat="1" ht="25.5">
      <c r="A19" s="122">
        <f>IF(ISTEXT(B19),MAX($A$1:$A18)+1,"")</f>
        <v>8</v>
      </c>
      <c r="B19" s="123" t="s">
        <v>1884</v>
      </c>
      <c r="C19" s="124"/>
      <c r="D19" s="125"/>
      <c r="E19" s="186"/>
      <c r="F19" s="140"/>
    </row>
    <row r="20" spans="1:7">
      <c r="A20" s="215" t="s">
        <v>951</v>
      </c>
      <c r="B20" s="138" t="s">
        <v>1885</v>
      </c>
      <c r="C20" s="139" t="s">
        <v>914</v>
      </c>
      <c r="D20" s="128">
        <v>470</v>
      </c>
      <c r="E20" s="475"/>
      <c r="F20" s="469">
        <f>ROUND(+D20*E20,2)</f>
        <v>0</v>
      </c>
    </row>
    <row r="21" spans="1:7" s="217" customFormat="1">
      <c r="A21" s="122">
        <f>IF(ISTEXT(B21),MAX($A$1:$A20)+1,"")</f>
        <v>9</v>
      </c>
      <c r="B21" s="123" t="s">
        <v>1886</v>
      </c>
      <c r="C21" s="124"/>
      <c r="D21" s="125"/>
      <c r="E21" s="389"/>
      <c r="F21" s="140"/>
    </row>
    <row r="22" spans="1:7">
      <c r="A22" s="215" t="s">
        <v>951</v>
      </c>
      <c r="B22" s="138" t="s">
        <v>1887</v>
      </c>
      <c r="C22" s="124" t="s">
        <v>911</v>
      </c>
      <c r="D22" s="128">
        <v>19</v>
      </c>
      <c r="E22" s="475"/>
      <c r="F22" s="469">
        <f>ROUND(+D22*E22,2)</f>
        <v>0</v>
      </c>
    </row>
    <row r="23" spans="1:7">
      <c r="A23" s="215" t="s">
        <v>951</v>
      </c>
      <c r="B23" s="138" t="s">
        <v>1888</v>
      </c>
      <c r="C23" s="124" t="s">
        <v>911</v>
      </c>
      <c r="D23" s="128">
        <v>2</v>
      </c>
      <c r="E23" s="475"/>
      <c r="F23" s="469">
        <f>ROUND(+D23*E23,2)</f>
        <v>0</v>
      </c>
    </row>
    <row r="24" spans="1:7">
      <c r="A24" s="215" t="s">
        <v>951</v>
      </c>
      <c r="B24" s="138" t="s">
        <v>1889</v>
      </c>
      <c r="C24" s="124" t="s">
        <v>911</v>
      </c>
      <c r="D24" s="128">
        <v>11</v>
      </c>
      <c r="E24" s="475"/>
      <c r="F24" s="469">
        <f>ROUND(+D24*E24,2)</f>
        <v>0</v>
      </c>
    </row>
    <row r="25" spans="1:7" s="217" customFormat="1">
      <c r="A25" s="122">
        <f>IF(ISTEXT(B25),MAX($A$1:$A24)+1,"")</f>
        <v>10</v>
      </c>
      <c r="B25" s="123" t="s">
        <v>1890</v>
      </c>
      <c r="C25" s="124"/>
      <c r="D25" s="125"/>
      <c r="E25" s="389"/>
      <c r="F25" s="140"/>
    </row>
    <row r="26" spans="1:7">
      <c r="A26" s="215" t="s">
        <v>951</v>
      </c>
      <c r="B26" s="138" t="s">
        <v>1891</v>
      </c>
      <c r="C26" s="124" t="s">
        <v>911</v>
      </c>
      <c r="D26" s="128">
        <v>280</v>
      </c>
      <c r="E26" s="475"/>
      <c r="F26" s="469">
        <f>ROUND(+D26*E26,2)</f>
        <v>0</v>
      </c>
    </row>
    <row r="27" spans="1:7" s="217" customFormat="1">
      <c r="A27" s="122">
        <f>IF(ISTEXT(B27),MAX($A$1:$A26)+1,"")</f>
        <v>11</v>
      </c>
      <c r="B27" s="123" t="s">
        <v>1892</v>
      </c>
      <c r="C27" s="124"/>
      <c r="D27" s="125"/>
      <c r="E27" s="389"/>
      <c r="F27" s="140"/>
    </row>
    <row r="28" spans="1:7">
      <c r="A28" s="215" t="s">
        <v>951</v>
      </c>
      <c r="B28" s="138" t="s">
        <v>1891</v>
      </c>
      <c r="C28" s="124" t="s">
        <v>911</v>
      </c>
      <c r="D28" s="128">
        <v>120</v>
      </c>
      <c r="E28" s="475"/>
      <c r="F28" s="469">
        <f>ROUND(+D28*E28,2)</f>
        <v>0</v>
      </c>
    </row>
    <row r="29" spans="1:7" s="217" customFormat="1" ht="25.5">
      <c r="A29" s="122">
        <f>IF(ISTEXT(B29),MAX($A$1:$A27)+1,"")</f>
        <v>12</v>
      </c>
      <c r="B29" s="123" t="s">
        <v>1893</v>
      </c>
      <c r="C29" s="124"/>
      <c r="D29" s="125"/>
      <c r="E29" s="389"/>
      <c r="F29" s="140"/>
    </row>
    <row r="30" spans="1:7">
      <c r="A30" s="215" t="s">
        <v>951</v>
      </c>
      <c r="B30" s="138" t="s">
        <v>1891</v>
      </c>
      <c r="C30" s="124" t="s">
        <v>911</v>
      </c>
      <c r="D30" s="128">
        <v>190</v>
      </c>
      <c r="E30" s="475"/>
      <c r="F30" s="469">
        <f t="shared" ref="F30:F36" si="1">ROUND(+D30*E30,2)</f>
        <v>0</v>
      </c>
    </row>
    <row r="31" spans="1:7" s="217" customFormat="1" ht="38.25">
      <c r="A31" s="122">
        <f>IF(ISTEXT(B31),MAX($A$1:$A30)+1,"")</f>
        <v>13</v>
      </c>
      <c r="B31" s="123" t="s">
        <v>1894</v>
      </c>
      <c r="C31" s="124" t="s">
        <v>911</v>
      </c>
      <c r="D31" s="125">
        <v>4</v>
      </c>
      <c r="E31" s="475"/>
      <c r="F31" s="469">
        <f t="shared" si="1"/>
        <v>0</v>
      </c>
    </row>
    <row r="32" spans="1:7" s="217" customFormat="1">
      <c r="A32" s="122">
        <f>IF(ISTEXT(B32),MAX($A$1:$A31)+1,"")</f>
        <v>14</v>
      </c>
      <c r="B32" s="123" t="s">
        <v>1895</v>
      </c>
      <c r="C32" s="124" t="s">
        <v>911</v>
      </c>
      <c r="D32" s="125">
        <v>10</v>
      </c>
      <c r="E32" s="475"/>
      <c r="F32" s="469">
        <f t="shared" si="1"/>
        <v>0</v>
      </c>
    </row>
    <row r="33" spans="1:6" s="217" customFormat="1" ht="25.5">
      <c r="A33" s="122">
        <f>IF(ISTEXT(B33),MAX($A$1:$A32)+1,"")</f>
        <v>15</v>
      </c>
      <c r="B33" s="123" t="s">
        <v>1896</v>
      </c>
      <c r="C33" s="124" t="s">
        <v>911</v>
      </c>
      <c r="D33" s="125">
        <v>10</v>
      </c>
      <c r="E33" s="475"/>
      <c r="F33" s="469">
        <f t="shared" si="1"/>
        <v>0</v>
      </c>
    </row>
    <row r="34" spans="1:6" s="217" customFormat="1" ht="25.5">
      <c r="A34" s="122">
        <f>IF(ISTEXT(B34),MAX($A$1:$A33)+1,"")</f>
        <v>16</v>
      </c>
      <c r="B34" s="123" t="s">
        <v>1897</v>
      </c>
      <c r="C34" s="124" t="s">
        <v>949</v>
      </c>
      <c r="D34" s="125">
        <v>1</v>
      </c>
      <c r="E34" s="475"/>
      <c r="F34" s="469">
        <f t="shared" si="1"/>
        <v>0</v>
      </c>
    </row>
    <row r="35" spans="1:6" s="217" customFormat="1">
      <c r="A35" s="122">
        <f>IF(ISTEXT(B35),MAX($A$1:$A34)+1,"")</f>
        <v>17</v>
      </c>
      <c r="B35" s="123" t="s">
        <v>1898</v>
      </c>
      <c r="C35" s="124" t="s">
        <v>949</v>
      </c>
      <c r="D35" s="125">
        <v>1</v>
      </c>
      <c r="E35" s="475"/>
      <c r="F35" s="469">
        <f t="shared" si="1"/>
        <v>0</v>
      </c>
    </row>
    <row r="36" spans="1:6" s="217" customFormat="1" ht="25.5">
      <c r="A36" s="122">
        <f>IF(ISTEXT(B36),MAX($A$1:$A35)+1,"")</f>
        <v>18</v>
      </c>
      <c r="B36" s="123" t="s">
        <v>1899</v>
      </c>
      <c r="C36" s="124" t="s">
        <v>949</v>
      </c>
      <c r="D36" s="125">
        <v>1</v>
      </c>
      <c r="E36" s="475"/>
      <c r="F36" s="469">
        <f t="shared" si="1"/>
        <v>0</v>
      </c>
    </row>
    <row r="37" spans="1:6" s="374" customFormat="1">
      <c r="A37" s="215"/>
      <c r="B37" s="370" t="s">
        <v>903</v>
      </c>
      <c r="C37" s="371" t="str">
        <f>A18</f>
        <v>B.</v>
      </c>
      <c r="D37" s="372"/>
      <c r="E37" s="372"/>
      <c r="F37" s="378">
        <f>SUM(F19:F36)</f>
        <v>0</v>
      </c>
    </row>
    <row r="38" spans="1:6">
      <c r="B38" s="19" t="s">
        <v>1900</v>
      </c>
      <c r="F38" s="380">
        <f>F37+F17</f>
        <v>0</v>
      </c>
    </row>
    <row r="40" spans="1:6">
      <c r="A40" s="126"/>
      <c r="B40" s="75"/>
      <c r="C40" s="315"/>
      <c r="D40" s="316"/>
      <c r="E40" s="300"/>
      <c r="F40" s="245"/>
    </row>
    <row r="41" spans="1:6">
      <c r="A41" s="75"/>
      <c r="B41" s="75"/>
      <c r="C41" s="315"/>
      <c r="D41" s="316"/>
      <c r="E41" s="300"/>
      <c r="F41" s="245"/>
    </row>
    <row r="42" spans="1:6">
      <c r="A42" s="75"/>
      <c r="B42" s="75"/>
      <c r="C42" s="315"/>
      <c r="D42" s="316"/>
      <c r="E42" s="300"/>
      <c r="F42" s="245"/>
    </row>
    <row r="43" spans="1:6">
      <c r="C43" s="124"/>
      <c r="D43" s="125"/>
      <c r="E43" s="186"/>
      <c r="F43" s="140"/>
    </row>
    <row r="44" spans="1:6">
      <c r="C44" s="124"/>
      <c r="D44" s="125"/>
      <c r="F44" s="140"/>
    </row>
    <row r="45" spans="1:6">
      <c r="B45" s="363"/>
      <c r="C45" s="124"/>
      <c r="D45" s="125"/>
      <c r="E45" s="186"/>
      <c r="F45" s="140"/>
    </row>
    <row r="46" spans="1:6">
      <c r="C46" s="124"/>
      <c r="D46" s="125"/>
      <c r="F46" s="140"/>
    </row>
    <row r="47" spans="1:6">
      <c r="C47" s="124"/>
      <c r="D47" s="125"/>
      <c r="E47" s="14"/>
      <c r="F47" s="140"/>
    </row>
    <row r="48" spans="1:6">
      <c r="B48" s="19"/>
      <c r="C48" s="124"/>
      <c r="D48" s="125"/>
      <c r="E48" s="186"/>
      <c r="F48" s="140"/>
    </row>
    <row r="49" spans="2:7">
      <c r="C49" s="124"/>
      <c r="D49" s="125"/>
      <c r="E49" s="14"/>
      <c r="F49" s="140"/>
    </row>
    <row r="50" spans="2:7">
      <c r="C50" s="124"/>
      <c r="D50" s="125"/>
      <c r="E50" s="14"/>
      <c r="F50" s="140"/>
    </row>
    <row r="51" spans="2:7">
      <c r="B51" s="19"/>
      <c r="C51" s="13"/>
      <c r="D51" s="14"/>
      <c r="E51" s="186"/>
      <c r="F51" s="140"/>
    </row>
    <row r="52" spans="2:7">
      <c r="C52" s="124"/>
      <c r="D52" s="125"/>
      <c r="E52" s="186"/>
      <c r="F52" s="140"/>
    </row>
    <row r="53" spans="2:7">
      <c r="B53" s="363"/>
      <c r="C53" s="124"/>
      <c r="D53" s="125"/>
      <c r="E53" s="186"/>
      <c r="F53" s="140"/>
    </row>
    <row r="54" spans="2:7">
      <c r="B54" s="19"/>
      <c r="C54" s="13"/>
      <c r="D54" s="14"/>
      <c r="E54" s="186"/>
      <c r="F54" s="140"/>
    </row>
    <row r="55" spans="2:7">
      <c r="B55" s="363"/>
      <c r="C55" s="124"/>
      <c r="D55" s="125"/>
      <c r="E55" s="186"/>
      <c r="F55" s="140"/>
    </row>
    <row r="56" spans="2:7">
      <c r="B56" s="11"/>
      <c r="C56" s="13"/>
      <c r="D56" s="14"/>
      <c r="E56" s="186"/>
      <c r="F56" s="140"/>
    </row>
    <row r="57" spans="2:7">
      <c r="B57" s="19"/>
      <c r="C57" s="124"/>
      <c r="D57" s="125"/>
      <c r="E57" s="186"/>
      <c r="F57" s="140"/>
    </row>
    <row r="58" spans="2:7">
      <c r="C58" s="124"/>
      <c r="D58" s="125"/>
      <c r="E58" s="186"/>
      <c r="F58" s="140"/>
    </row>
    <row r="59" spans="2:7">
      <c r="B59" s="271"/>
      <c r="C59" s="124"/>
      <c r="D59" s="125"/>
      <c r="E59" s="186"/>
      <c r="F59" s="140"/>
    </row>
    <row r="60" spans="2:7">
      <c r="E60" s="186"/>
      <c r="F60" s="140"/>
      <c r="G60" s="385"/>
    </row>
    <row r="61" spans="2:7">
      <c r="E61" s="186"/>
      <c r="F61" s="140"/>
    </row>
    <row r="62" spans="2:7">
      <c r="B62" s="19"/>
      <c r="E62" s="14"/>
      <c r="F62" s="140"/>
    </row>
    <row r="63" spans="2:7">
      <c r="E63" s="186"/>
      <c r="F63" s="140"/>
    </row>
    <row r="64" spans="2:7">
      <c r="B64" s="19"/>
      <c r="C64" s="13"/>
      <c r="D64" s="14"/>
      <c r="E64" s="186"/>
      <c r="F64" s="140"/>
    </row>
    <row r="65" spans="2:6">
      <c r="E65" s="186"/>
      <c r="F65" s="140"/>
    </row>
    <row r="66" spans="2:6">
      <c r="E66" s="186"/>
      <c r="F66" s="140"/>
    </row>
    <row r="67" spans="2:6">
      <c r="B67" s="19"/>
      <c r="C67" s="13"/>
      <c r="D67" s="14"/>
      <c r="E67" s="186"/>
      <c r="F67" s="140"/>
    </row>
    <row r="68" spans="2:6">
      <c r="B68" s="19"/>
      <c r="C68" s="13"/>
      <c r="D68" s="14"/>
      <c r="E68" s="186"/>
      <c r="F68" s="140"/>
    </row>
    <row r="69" spans="2:6">
      <c r="B69" s="19"/>
      <c r="C69" s="13"/>
      <c r="D69" s="14"/>
      <c r="E69" s="186"/>
      <c r="F69" s="140"/>
    </row>
    <row r="70" spans="2:6">
      <c r="B70" s="19"/>
      <c r="C70" s="13"/>
      <c r="D70" s="14"/>
      <c r="E70" s="186"/>
      <c r="F70" s="140"/>
    </row>
    <row r="71" spans="2:6">
      <c r="F71" s="140"/>
    </row>
    <row r="72" spans="2:6">
      <c r="F72" s="140"/>
    </row>
    <row r="74" spans="2:6">
      <c r="B74" s="19"/>
      <c r="F74" s="380"/>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4:E9 E11:E16 E20 E22:E24 E26 E28 E30:E36">
      <formula1>E4=ROUND(E4,2)</formula1>
    </dataValidation>
  </dataValidations>
  <pageMargins left="0.70866141732283472" right="0.7086614173228347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view="pageBreakPreview" topLeftCell="A4" zoomScale="140" zoomScaleNormal="150" zoomScaleSheetLayoutView="140" workbookViewId="0">
      <selection activeCell="E9" sqref="E9:E10"/>
    </sheetView>
  </sheetViews>
  <sheetFormatPr defaultColWidth="8.375" defaultRowHeight="12.75"/>
  <cols>
    <col min="1" max="1" width="4.625" style="272" customWidth="1"/>
    <col min="2" max="2" width="38.875" style="12" customWidth="1"/>
    <col min="3" max="3" width="7" style="127" customWidth="1"/>
    <col min="4" max="4" width="7" style="128" customWidth="1"/>
    <col min="5" max="5" width="9.75" style="128" customWidth="1"/>
    <col min="6" max="6" width="11.5" style="128" customWidth="1"/>
    <col min="7" max="7" width="8.375" style="10"/>
    <col min="8" max="16384" width="8.375" style="9"/>
  </cols>
  <sheetData>
    <row r="1" spans="1:7" s="211" customFormat="1">
      <c r="A1" s="400" t="s">
        <v>1651</v>
      </c>
      <c r="B1" s="401" t="s">
        <v>1652</v>
      </c>
      <c r="C1" s="402"/>
      <c r="D1" s="403"/>
      <c r="E1" s="404"/>
      <c r="F1" s="403"/>
    </row>
    <row r="2" spans="1:7" s="362" customFormat="1">
      <c r="A2" s="360" t="s">
        <v>49</v>
      </c>
      <c r="B2" s="361" t="s">
        <v>1652</v>
      </c>
      <c r="C2" s="294"/>
      <c r="D2" s="173"/>
      <c r="E2" s="173"/>
      <c r="F2" s="140"/>
      <c r="G2" s="208"/>
    </row>
    <row r="3" spans="1:7" s="217" customFormat="1" ht="63.75">
      <c r="A3" s="122">
        <f>IF(ISTEXT(B3),MAX($A$1:$A2)+1,"")</f>
        <v>1</v>
      </c>
      <c r="B3" s="288" t="s">
        <v>1901</v>
      </c>
      <c r="C3" s="139" t="s">
        <v>911</v>
      </c>
      <c r="D3" s="239">
        <v>9</v>
      </c>
      <c r="E3" s="475"/>
      <c r="F3" s="469">
        <f t="shared" ref="F3:F10" si="0">ROUND(+D3*E3,2)</f>
        <v>0</v>
      </c>
    </row>
    <row r="4" spans="1:7" s="217" customFormat="1" ht="285.75" customHeight="1">
      <c r="A4" s="122">
        <f>IF(ISTEXT(B4),MAX($A$1:$A3)+1,"")</f>
        <v>2</v>
      </c>
      <c r="B4" s="123" t="s">
        <v>2360</v>
      </c>
      <c r="C4" s="139" t="s">
        <v>911</v>
      </c>
      <c r="D4" s="239">
        <v>1</v>
      </c>
      <c r="E4" s="475"/>
      <c r="F4" s="469">
        <f t="shared" si="0"/>
        <v>0</v>
      </c>
    </row>
    <row r="5" spans="1:7" s="217" customFormat="1" ht="25.5">
      <c r="A5" s="122">
        <f>IF(ISTEXT(B5),MAX($A$1:$A4)+1,"")</f>
        <v>3</v>
      </c>
      <c r="B5" s="123" t="s">
        <v>1902</v>
      </c>
      <c r="C5" s="139" t="s">
        <v>911</v>
      </c>
      <c r="D5" s="239">
        <v>1</v>
      </c>
      <c r="E5" s="475"/>
      <c r="F5" s="469">
        <f t="shared" si="0"/>
        <v>0</v>
      </c>
    </row>
    <row r="6" spans="1:7" s="217" customFormat="1" ht="25.5">
      <c r="A6" s="122">
        <f>IF(ISTEXT(B6),MAX($A$1:$A5)+1,"")</f>
        <v>4</v>
      </c>
      <c r="B6" s="138" t="s">
        <v>1681</v>
      </c>
      <c r="C6" s="124"/>
      <c r="D6" s="125"/>
      <c r="E6" s="389"/>
      <c r="F6" s="140"/>
    </row>
    <row r="7" spans="1:7" ht="14.25">
      <c r="A7" s="215" t="s">
        <v>951</v>
      </c>
      <c r="B7" s="138" t="s">
        <v>2326</v>
      </c>
      <c r="C7" s="139" t="s">
        <v>914</v>
      </c>
      <c r="D7" s="128">
        <v>160</v>
      </c>
      <c r="E7" s="475"/>
      <c r="F7" s="469">
        <f t="shared" si="0"/>
        <v>0</v>
      </c>
    </row>
    <row r="8" spans="1:7" s="217" customFormat="1" ht="51">
      <c r="A8" s="122">
        <f>IF(ISTEXT(B8),MAX($A$1:$A7)+1,"")</f>
        <v>5</v>
      </c>
      <c r="B8" s="288" t="s">
        <v>1903</v>
      </c>
      <c r="C8" s="124" t="s">
        <v>911</v>
      </c>
      <c r="D8" s="125">
        <v>1</v>
      </c>
      <c r="E8" s="475"/>
      <c r="F8" s="469">
        <f t="shared" si="0"/>
        <v>0</v>
      </c>
    </row>
    <row r="9" spans="1:7" s="217" customFormat="1" ht="38.25">
      <c r="A9" s="122">
        <f>IF(ISTEXT(B9),MAX($A$1:$A8)+1,"")</f>
        <v>6</v>
      </c>
      <c r="B9" s="123" t="s">
        <v>1904</v>
      </c>
      <c r="C9" s="124" t="s">
        <v>911</v>
      </c>
      <c r="D9" s="125">
        <v>1</v>
      </c>
      <c r="E9" s="475"/>
      <c r="F9" s="469">
        <f t="shared" si="0"/>
        <v>0</v>
      </c>
    </row>
    <row r="10" spans="1:7" s="217" customFormat="1">
      <c r="A10" s="122">
        <f>IF(ISTEXT(B10),MAX($A$1:$A9)+1,"")</f>
        <v>7</v>
      </c>
      <c r="B10" s="123" t="s">
        <v>1905</v>
      </c>
      <c r="C10" s="124" t="s">
        <v>949</v>
      </c>
      <c r="D10" s="125">
        <v>1</v>
      </c>
      <c r="E10" s="475"/>
      <c r="F10" s="469">
        <f t="shared" si="0"/>
        <v>0</v>
      </c>
    </row>
    <row r="11" spans="1:7">
      <c r="B11" s="394" t="s">
        <v>1906</v>
      </c>
      <c r="C11" s="395"/>
      <c r="D11" s="396"/>
      <c r="E11" s="396"/>
      <c r="F11" s="378">
        <f>SUM(F3:F10)</f>
        <v>0</v>
      </c>
    </row>
    <row r="13" spans="1:7">
      <c r="A13" s="126"/>
      <c r="B13" s="75"/>
      <c r="C13" s="315"/>
      <c r="D13" s="316"/>
      <c r="E13" s="300"/>
      <c r="F13" s="245"/>
    </row>
    <row r="14" spans="1:7">
      <c r="A14" s="75"/>
      <c r="B14" s="75"/>
      <c r="C14" s="315"/>
      <c r="D14" s="316"/>
      <c r="E14" s="300"/>
      <c r="F14" s="245"/>
    </row>
    <row r="15" spans="1:7">
      <c r="A15" s="75"/>
      <c r="B15" s="75"/>
      <c r="C15" s="315"/>
      <c r="D15" s="316"/>
      <c r="E15" s="300"/>
      <c r="F15" s="245"/>
    </row>
    <row r="16" spans="1:7">
      <c r="C16" s="124"/>
      <c r="D16" s="125"/>
      <c r="E16" s="186"/>
      <c r="F16" s="140"/>
    </row>
    <row r="17" spans="2:6">
      <c r="C17" s="124"/>
      <c r="D17" s="125"/>
      <c r="F17" s="140"/>
    </row>
    <row r="18" spans="2:6">
      <c r="B18" s="363"/>
      <c r="C18" s="124"/>
      <c r="D18" s="125"/>
      <c r="E18" s="186"/>
      <c r="F18" s="140"/>
    </row>
    <row r="19" spans="2:6">
      <c r="C19" s="124"/>
      <c r="D19" s="125"/>
      <c r="F19" s="140"/>
    </row>
    <row r="20" spans="2:6">
      <c r="C20" s="124"/>
      <c r="D20" s="125"/>
      <c r="E20" s="14"/>
      <c r="F20" s="140"/>
    </row>
    <row r="21" spans="2:6">
      <c r="B21" s="19"/>
      <c r="C21" s="124"/>
      <c r="D21" s="125"/>
      <c r="E21" s="186"/>
      <c r="F21" s="140"/>
    </row>
    <row r="22" spans="2:6">
      <c r="C22" s="124"/>
      <c r="D22" s="125"/>
      <c r="E22" s="14"/>
      <c r="F22" s="140"/>
    </row>
    <row r="23" spans="2:6">
      <c r="C23" s="124"/>
      <c r="D23" s="125"/>
      <c r="E23" s="14"/>
      <c r="F23" s="140"/>
    </row>
    <row r="24" spans="2:6">
      <c r="B24" s="19"/>
      <c r="C24" s="13"/>
      <c r="D24" s="14"/>
      <c r="E24" s="186"/>
      <c r="F24" s="140"/>
    </row>
    <row r="25" spans="2:6">
      <c r="C25" s="124"/>
      <c r="D25" s="125"/>
      <c r="E25" s="186"/>
      <c r="F25" s="140"/>
    </row>
    <row r="26" spans="2:6">
      <c r="B26" s="363"/>
      <c r="C26" s="124"/>
      <c r="D26" s="125"/>
      <c r="E26" s="186"/>
      <c r="F26" s="140"/>
    </row>
    <row r="27" spans="2:6">
      <c r="B27" s="19"/>
      <c r="C27" s="13"/>
      <c r="D27" s="14"/>
      <c r="E27" s="186"/>
      <c r="F27" s="140"/>
    </row>
    <row r="28" spans="2:6">
      <c r="B28" s="363"/>
      <c r="C28" s="124"/>
      <c r="D28" s="125"/>
      <c r="E28" s="186"/>
      <c r="F28" s="140"/>
    </row>
    <row r="29" spans="2:6">
      <c r="B29" s="11"/>
      <c r="C29" s="13"/>
      <c r="D29" s="14"/>
      <c r="E29" s="186"/>
      <c r="F29" s="140"/>
    </row>
    <row r="30" spans="2:6">
      <c r="B30" s="19"/>
      <c r="C30" s="124"/>
      <c r="D30" s="125"/>
      <c r="E30" s="186"/>
      <c r="F30" s="140"/>
    </row>
    <row r="31" spans="2:6">
      <c r="C31" s="124"/>
      <c r="D31" s="125"/>
      <c r="E31" s="186"/>
      <c r="F31" s="140"/>
    </row>
    <row r="32" spans="2:6">
      <c r="B32" s="271"/>
      <c r="C32" s="124"/>
      <c r="D32" s="125"/>
      <c r="E32" s="186"/>
      <c r="F32" s="140"/>
    </row>
    <row r="33" spans="2:7">
      <c r="E33" s="186"/>
      <c r="F33" s="140"/>
      <c r="G33" s="385"/>
    </row>
    <row r="34" spans="2:7">
      <c r="E34" s="186"/>
      <c r="F34" s="140"/>
    </row>
    <row r="35" spans="2:7">
      <c r="B35" s="19"/>
      <c r="E35" s="14"/>
      <c r="F35" s="140"/>
    </row>
    <row r="36" spans="2:7">
      <c r="E36" s="186"/>
      <c r="F36" s="140"/>
    </row>
    <row r="37" spans="2:7">
      <c r="B37" s="19"/>
      <c r="C37" s="13"/>
      <c r="D37" s="14"/>
      <c r="E37" s="186"/>
      <c r="F37" s="140"/>
    </row>
    <row r="38" spans="2:7">
      <c r="E38" s="186"/>
      <c r="F38" s="140"/>
    </row>
    <row r="39" spans="2:7">
      <c r="E39" s="186"/>
      <c r="F39" s="140"/>
    </row>
    <row r="40" spans="2:7">
      <c r="B40" s="19"/>
      <c r="C40" s="13"/>
      <c r="D40" s="14"/>
      <c r="E40" s="186"/>
      <c r="F40" s="140"/>
    </row>
    <row r="41" spans="2:7">
      <c r="B41" s="19"/>
      <c r="C41" s="13"/>
      <c r="D41" s="14"/>
      <c r="E41" s="186"/>
      <c r="F41" s="140"/>
    </row>
    <row r="42" spans="2:7">
      <c r="B42" s="19"/>
      <c r="C42" s="13"/>
      <c r="D42" s="14"/>
      <c r="E42" s="186"/>
      <c r="F42" s="140"/>
    </row>
    <row r="43" spans="2:7">
      <c r="B43" s="19"/>
      <c r="C43" s="13"/>
      <c r="D43" s="14"/>
      <c r="E43" s="186"/>
      <c r="F43" s="140"/>
    </row>
    <row r="44" spans="2:7">
      <c r="F44" s="140"/>
    </row>
    <row r="45" spans="2:7">
      <c r="F45" s="140"/>
    </row>
    <row r="47" spans="2:7">
      <c r="B47" s="19"/>
      <c r="F47" s="380"/>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3:E5 E7:E10">
      <formula1>E3=ROUND(E3,2)</formula1>
    </dataValidation>
  </dataValidations>
  <pageMargins left="0.70866141732283472" right="0.7086614173228347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6"/>
  <sheetViews>
    <sheetView view="pageBreakPreview" topLeftCell="A19" zoomScale="140" zoomScaleNormal="150" zoomScaleSheetLayoutView="140" workbookViewId="0">
      <selection activeCell="B33" sqref="B33"/>
    </sheetView>
  </sheetViews>
  <sheetFormatPr defaultColWidth="8.25" defaultRowHeight="12.75"/>
  <cols>
    <col min="1" max="1" width="3.75" style="11" customWidth="1"/>
    <col min="2" max="2" width="41" style="12" customWidth="1"/>
    <col min="3" max="3" width="8.125" style="13" customWidth="1"/>
    <col min="4" max="4" width="6.25" style="14" bestFit="1" customWidth="1"/>
    <col min="5" max="5" width="11.375" style="21" customWidth="1"/>
    <col min="6" max="6" width="12.25" style="21" customWidth="1"/>
    <col min="7" max="7" width="8.5" style="15" customWidth="1"/>
    <col min="8" max="16384" width="8.25" style="15"/>
  </cols>
  <sheetData>
    <row r="1" spans="1:6">
      <c r="B1" s="19" t="s">
        <v>7</v>
      </c>
      <c r="C1" s="20"/>
    </row>
    <row r="2" spans="1:6">
      <c r="B2" s="19"/>
      <c r="C2" s="20"/>
    </row>
    <row r="3" spans="1:6" ht="25.5">
      <c r="A3" s="122">
        <f>IF(ISTEXT(B3),MAX($A$1:$A2)+1,"")</f>
        <v>1</v>
      </c>
      <c r="B3" s="23" t="s">
        <v>1907</v>
      </c>
      <c r="C3" s="24" t="s">
        <v>1908</v>
      </c>
      <c r="D3" s="14">
        <v>519.20000000000005</v>
      </c>
      <c r="E3" s="475"/>
      <c r="F3" s="469">
        <f t="shared" ref="F3:F43" si="0">ROUND(+D3*E3,2)</f>
        <v>0</v>
      </c>
    </row>
    <row r="4" spans="1:6" ht="38.25">
      <c r="A4" s="122">
        <f>IF(ISTEXT(B4),MAX($A$1:$A3)+1,"")</f>
        <v>2</v>
      </c>
      <c r="B4" s="23" t="s">
        <v>2332</v>
      </c>
      <c r="C4" s="24" t="s">
        <v>936</v>
      </c>
      <c r="D4" s="14">
        <v>20</v>
      </c>
      <c r="E4" s="475"/>
      <c r="F4" s="469">
        <f t="shared" si="0"/>
        <v>0</v>
      </c>
    </row>
    <row r="5" spans="1:6" ht="63.75">
      <c r="A5" s="122">
        <f>IF(ISTEXT(B5),MAX($A$1:$A4)+1,"")</f>
        <v>3</v>
      </c>
      <c r="B5" s="23" t="s">
        <v>2333</v>
      </c>
      <c r="C5" s="24" t="s">
        <v>949</v>
      </c>
      <c r="D5" s="14">
        <v>1</v>
      </c>
      <c r="E5" s="475"/>
      <c r="F5" s="469">
        <f t="shared" si="0"/>
        <v>0</v>
      </c>
    </row>
    <row r="6" spans="1:6" ht="25.5">
      <c r="A6" s="122">
        <f>IF(ISTEXT(B6),MAX($A$1:$A5)+1,"")</f>
        <v>4</v>
      </c>
      <c r="B6" s="23" t="s">
        <v>1909</v>
      </c>
      <c r="C6" s="24" t="s">
        <v>1908</v>
      </c>
      <c r="D6" s="14">
        <v>295</v>
      </c>
      <c r="E6" s="475"/>
      <c r="F6" s="469">
        <f t="shared" si="0"/>
        <v>0</v>
      </c>
    </row>
    <row r="7" spans="1:6" ht="51">
      <c r="A7" s="122">
        <f>IF(ISTEXT(B7),MAX($A$1:$A6)+1,"")</f>
        <v>5</v>
      </c>
      <c r="B7" s="23" t="s">
        <v>2334</v>
      </c>
      <c r="C7" s="24" t="s">
        <v>939</v>
      </c>
      <c r="D7" s="14">
        <v>89</v>
      </c>
      <c r="E7" s="475"/>
      <c r="F7" s="469">
        <f t="shared" si="0"/>
        <v>0</v>
      </c>
    </row>
    <row r="8" spans="1:6" ht="25.5">
      <c r="A8" s="122">
        <f>IF(ISTEXT(B8),MAX($A$1:$A7)+1,"")</f>
        <v>6</v>
      </c>
      <c r="B8" s="23" t="s">
        <v>1910</v>
      </c>
      <c r="C8" s="24" t="s">
        <v>939</v>
      </c>
      <c r="D8" s="14">
        <v>102.3</v>
      </c>
      <c r="E8" s="475"/>
      <c r="F8" s="469">
        <f t="shared" si="0"/>
        <v>0</v>
      </c>
    </row>
    <row r="9" spans="1:6" ht="25.5">
      <c r="A9" s="122">
        <f>IF(ISTEXT(B9),MAX($A$1:$A8)+1,"")</f>
        <v>7</v>
      </c>
      <c r="B9" s="23" t="s">
        <v>1911</v>
      </c>
      <c r="C9" s="24" t="s">
        <v>939</v>
      </c>
      <c r="D9" s="14">
        <v>89</v>
      </c>
      <c r="E9" s="475"/>
      <c r="F9" s="469">
        <f t="shared" si="0"/>
        <v>0</v>
      </c>
    </row>
    <row r="10" spans="1:6">
      <c r="A10" s="122">
        <f>IF(ISTEXT(B10),MAX($A$1:$A9)+1,"")</f>
        <v>8</v>
      </c>
      <c r="B10" s="12" t="s">
        <v>1912</v>
      </c>
      <c r="C10" s="13" t="s">
        <v>1908</v>
      </c>
      <c r="D10" s="14">
        <v>20</v>
      </c>
      <c r="E10" s="475"/>
      <c r="F10" s="469">
        <f t="shared" si="0"/>
        <v>0</v>
      </c>
    </row>
    <row r="11" spans="1:6" ht="38.25">
      <c r="A11" s="122">
        <f>IF(ISTEXT(B11),MAX($A$1:$A10)+1,"")</f>
        <v>9</v>
      </c>
      <c r="B11" s="12" t="s">
        <v>2335</v>
      </c>
      <c r="C11" s="13" t="s">
        <v>939</v>
      </c>
      <c r="D11" s="14">
        <v>15</v>
      </c>
      <c r="E11" s="475"/>
      <c r="F11" s="469">
        <f t="shared" si="0"/>
        <v>0</v>
      </c>
    </row>
    <row r="12" spans="1:6" ht="38.25">
      <c r="A12" s="122">
        <f>IF(ISTEXT(B12),MAX($A$1:$A11)+1,"")</f>
        <v>10</v>
      </c>
      <c r="B12" s="12" t="s">
        <v>2336</v>
      </c>
      <c r="C12" s="13" t="s">
        <v>937</v>
      </c>
      <c r="D12" s="14">
        <v>4.5</v>
      </c>
      <c r="E12" s="475"/>
      <c r="F12" s="469">
        <f t="shared" si="0"/>
        <v>0</v>
      </c>
    </row>
    <row r="13" spans="1:6" ht="38.25">
      <c r="A13" s="122">
        <f>IF(ISTEXT(B13),MAX($A$1:$A12)+1,"")</f>
        <v>11</v>
      </c>
      <c r="B13" s="12" t="s">
        <v>2337</v>
      </c>
      <c r="C13" s="13" t="s">
        <v>939</v>
      </c>
      <c r="D13" s="14">
        <v>15</v>
      </c>
      <c r="E13" s="475"/>
      <c r="F13" s="469">
        <f t="shared" si="0"/>
        <v>0</v>
      </c>
    </row>
    <row r="14" spans="1:6" ht="38.25">
      <c r="A14" s="122">
        <f>IF(ISTEXT(B14),MAX($A$1:$A13)+1,"")</f>
        <v>12</v>
      </c>
      <c r="B14" s="23" t="s">
        <v>2338</v>
      </c>
      <c r="C14" s="24" t="s">
        <v>937</v>
      </c>
      <c r="D14" s="14">
        <v>78.900000000000006</v>
      </c>
      <c r="E14" s="475"/>
      <c r="F14" s="469">
        <f t="shared" si="0"/>
        <v>0</v>
      </c>
    </row>
    <row r="15" spans="1:6" ht="38.25">
      <c r="A15" s="122">
        <f>IF(ISTEXT(B15),MAX($A$1:$A14)+1,"")</f>
        <v>13</v>
      </c>
      <c r="B15" s="23" t="s">
        <v>2339</v>
      </c>
      <c r="C15" s="24" t="s">
        <v>937</v>
      </c>
      <c r="D15" s="14">
        <v>76.7</v>
      </c>
      <c r="E15" s="475"/>
      <c r="F15" s="469">
        <f t="shared" si="0"/>
        <v>0</v>
      </c>
    </row>
    <row r="16" spans="1:6" ht="38.25">
      <c r="A16" s="122">
        <f>IF(ISTEXT(B16),MAX($A$1:$A15)+1,"")</f>
        <v>14</v>
      </c>
      <c r="B16" s="23" t="s">
        <v>2340</v>
      </c>
      <c r="C16" s="24" t="s">
        <v>937</v>
      </c>
      <c r="D16" s="14">
        <v>423.3</v>
      </c>
      <c r="E16" s="475"/>
      <c r="F16" s="469">
        <f t="shared" si="0"/>
        <v>0</v>
      </c>
    </row>
    <row r="17" spans="1:6" ht="25.5">
      <c r="A17" s="122">
        <f>IF(ISTEXT(B17),MAX($A$1:$A16)+1,"")</f>
        <v>15</v>
      </c>
      <c r="B17" s="23" t="s">
        <v>1913</v>
      </c>
      <c r="C17" s="24" t="s">
        <v>937</v>
      </c>
      <c r="D17" s="14">
        <v>463.2</v>
      </c>
      <c r="E17" s="475"/>
      <c r="F17" s="469">
        <f t="shared" si="0"/>
        <v>0</v>
      </c>
    </row>
    <row r="18" spans="1:6" ht="25.5">
      <c r="A18" s="122">
        <f>IF(ISTEXT(B18),MAX($A$1:$A17)+1,"")</f>
        <v>16</v>
      </c>
      <c r="B18" s="12" t="s">
        <v>1914</v>
      </c>
      <c r="C18" s="13" t="s">
        <v>937</v>
      </c>
      <c r="D18" s="14">
        <v>115.7</v>
      </c>
      <c r="E18" s="475"/>
      <c r="F18" s="469">
        <f t="shared" si="0"/>
        <v>0</v>
      </c>
    </row>
    <row r="19" spans="1:6" ht="53.25" customHeight="1">
      <c r="A19" s="122">
        <f>IF(ISTEXT(B19),MAX($A$1:$A18)+1,"")</f>
        <v>17</v>
      </c>
      <c r="B19" s="12" t="s">
        <v>2341</v>
      </c>
      <c r="C19" s="13" t="s">
        <v>1908</v>
      </c>
      <c r="D19" s="14">
        <v>27.8</v>
      </c>
      <c r="E19" s="475"/>
      <c r="F19" s="469">
        <f t="shared" si="0"/>
        <v>0</v>
      </c>
    </row>
    <row r="20" spans="1:6" ht="51">
      <c r="A20" s="122">
        <f>IF(ISTEXT(B20),MAX($A$1:$A19)+1,"")</f>
        <v>18</v>
      </c>
      <c r="B20" s="12" t="s">
        <v>2342</v>
      </c>
      <c r="C20" s="13" t="s">
        <v>1908</v>
      </c>
      <c r="D20" s="14">
        <v>131.6</v>
      </c>
      <c r="E20" s="475"/>
      <c r="F20" s="469">
        <f t="shared" si="0"/>
        <v>0</v>
      </c>
    </row>
    <row r="21" spans="1:6" ht="51">
      <c r="A21" s="122">
        <f>IF(ISTEXT(B21),MAX($A$1:$A20)+1,"")</f>
        <v>19</v>
      </c>
      <c r="B21" s="12" t="s">
        <v>2343</v>
      </c>
      <c r="C21" s="13" t="s">
        <v>1908</v>
      </c>
      <c r="D21" s="14">
        <v>83.3</v>
      </c>
      <c r="E21" s="475"/>
      <c r="F21" s="469">
        <f t="shared" si="0"/>
        <v>0</v>
      </c>
    </row>
    <row r="22" spans="1:6" ht="51">
      <c r="A22" s="122">
        <f>IF(ISTEXT(B22),MAX($A$1:$A21)+1,"")</f>
        <v>20</v>
      </c>
      <c r="B22" s="12" t="s">
        <v>2344</v>
      </c>
      <c r="C22" s="13" t="s">
        <v>1908</v>
      </c>
      <c r="D22" s="14">
        <v>135.9</v>
      </c>
      <c r="E22" s="475"/>
      <c r="F22" s="469">
        <f t="shared" si="0"/>
        <v>0</v>
      </c>
    </row>
    <row r="23" spans="1:6" ht="51">
      <c r="A23" s="122">
        <f>IF(ISTEXT(B23),MAX($A$1:$A22)+1,"")</f>
        <v>21</v>
      </c>
      <c r="B23" s="12" t="s">
        <v>2345</v>
      </c>
      <c r="C23" s="13" t="s">
        <v>1908</v>
      </c>
      <c r="D23" s="14">
        <v>2.6</v>
      </c>
      <c r="E23" s="475"/>
      <c r="F23" s="469">
        <f t="shared" si="0"/>
        <v>0</v>
      </c>
    </row>
    <row r="24" spans="1:6" ht="51">
      <c r="A24" s="122">
        <f>IF(ISTEXT(B24),MAX($A$1:$A23)+1,"")</f>
        <v>22</v>
      </c>
      <c r="B24" s="12" t="s">
        <v>2346</v>
      </c>
      <c r="C24" s="13" t="s">
        <v>1908</v>
      </c>
      <c r="D24" s="14">
        <v>74.900000000000006</v>
      </c>
      <c r="E24" s="475"/>
      <c r="F24" s="469">
        <f t="shared" si="0"/>
        <v>0</v>
      </c>
    </row>
    <row r="25" spans="1:6" ht="51">
      <c r="A25" s="122">
        <f>IF(ISTEXT(B25),MAX($A$1:$A24)+1,"")</f>
        <v>23</v>
      </c>
      <c r="B25" s="12" t="s">
        <v>2347</v>
      </c>
      <c r="C25" s="13" t="s">
        <v>1908</v>
      </c>
      <c r="D25" s="14">
        <v>12.6</v>
      </c>
      <c r="E25" s="475"/>
      <c r="F25" s="469">
        <f t="shared" si="0"/>
        <v>0</v>
      </c>
    </row>
    <row r="26" spans="1:6" ht="51">
      <c r="A26" s="122">
        <f>IF(ISTEXT(B26),MAX($A$1:$A25)+1,"")</f>
        <v>24</v>
      </c>
      <c r="B26" s="12" t="s">
        <v>2348</v>
      </c>
      <c r="C26" s="13" t="s">
        <v>1908</v>
      </c>
      <c r="D26" s="14">
        <v>50.5</v>
      </c>
      <c r="E26" s="475"/>
      <c r="F26" s="469">
        <f t="shared" si="0"/>
        <v>0</v>
      </c>
    </row>
    <row r="27" spans="1:6" ht="63.75">
      <c r="A27" s="122">
        <f>IF(ISTEXT(B27),MAX($A$1:$A26)+1,"")</f>
        <v>25</v>
      </c>
      <c r="B27" s="12" t="s">
        <v>2349</v>
      </c>
      <c r="C27" s="13" t="s">
        <v>936</v>
      </c>
      <c r="D27" s="14">
        <v>5</v>
      </c>
      <c r="E27" s="475"/>
      <c r="F27" s="469">
        <f t="shared" si="0"/>
        <v>0</v>
      </c>
    </row>
    <row r="28" spans="1:6" ht="63.75">
      <c r="A28" s="122">
        <f>IF(ISTEXT(B28),MAX($A$1:$A27)+1,"")</f>
        <v>26</v>
      </c>
      <c r="B28" s="12" t="s">
        <v>2350</v>
      </c>
      <c r="C28" s="13" t="s">
        <v>936</v>
      </c>
      <c r="D28" s="14">
        <v>3</v>
      </c>
      <c r="E28" s="475"/>
      <c r="F28" s="469">
        <f t="shared" si="0"/>
        <v>0</v>
      </c>
    </row>
    <row r="29" spans="1:6" ht="76.5">
      <c r="A29" s="122">
        <f>IF(ISTEXT(B29),MAX($A$1:$A28)+1,"")</f>
        <v>27</v>
      </c>
      <c r="B29" s="12" t="s">
        <v>2351</v>
      </c>
      <c r="C29" s="13" t="s">
        <v>936</v>
      </c>
      <c r="D29" s="14">
        <v>1</v>
      </c>
      <c r="E29" s="475"/>
      <c r="F29" s="469">
        <f t="shared" si="0"/>
        <v>0</v>
      </c>
    </row>
    <row r="30" spans="1:6" ht="76.5">
      <c r="A30" s="122">
        <f>IF(ISTEXT(B30),MAX($A$1:$A29)+1,"")</f>
        <v>28</v>
      </c>
      <c r="B30" s="12" t="s">
        <v>2352</v>
      </c>
      <c r="C30" s="13" t="s">
        <v>936</v>
      </c>
      <c r="D30" s="14">
        <v>5</v>
      </c>
      <c r="E30" s="475"/>
      <c r="F30" s="469">
        <f t="shared" si="0"/>
        <v>0</v>
      </c>
    </row>
    <row r="31" spans="1:6" ht="76.5">
      <c r="A31" s="122">
        <f>IF(ISTEXT(B31),MAX($A$1:$A30)+1,"")</f>
        <v>29</v>
      </c>
      <c r="B31" s="12" t="s">
        <v>2353</v>
      </c>
      <c r="C31" s="13" t="s">
        <v>936</v>
      </c>
      <c r="D31" s="14">
        <v>1</v>
      </c>
      <c r="E31" s="475"/>
      <c r="F31" s="469">
        <f t="shared" si="0"/>
        <v>0</v>
      </c>
    </row>
    <row r="32" spans="1:6" ht="38.25">
      <c r="A32" s="122">
        <f>IF(ISTEXT(B32),MAX($A$1:$A31)+1,"")</f>
        <v>30</v>
      </c>
      <c r="B32" s="23" t="s">
        <v>2354</v>
      </c>
      <c r="C32" s="24" t="s">
        <v>936</v>
      </c>
      <c r="D32" s="14">
        <v>1</v>
      </c>
      <c r="E32" s="475"/>
      <c r="F32" s="469">
        <f t="shared" si="0"/>
        <v>0</v>
      </c>
    </row>
    <row r="33" spans="1:14" ht="38.25">
      <c r="A33" s="122">
        <f>IF(ISTEXT(B33),MAX($A$1:$A32)+1,"")</f>
        <v>31</v>
      </c>
      <c r="B33" s="12" t="s">
        <v>2355</v>
      </c>
      <c r="C33" s="13" t="s">
        <v>936</v>
      </c>
      <c r="D33" s="14">
        <v>3</v>
      </c>
      <c r="E33" s="475"/>
      <c r="F33" s="469">
        <f t="shared" si="0"/>
        <v>0</v>
      </c>
    </row>
    <row r="34" spans="1:14" ht="38.25">
      <c r="A34" s="122">
        <f>IF(ISTEXT(B34),MAX($A$1:$A33)+1,"")</f>
        <v>32</v>
      </c>
      <c r="B34" s="12" t="s">
        <v>2356</v>
      </c>
      <c r="C34" s="13" t="s">
        <v>936</v>
      </c>
      <c r="D34" s="14">
        <v>1</v>
      </c>
      <c r="E34" s="475"/>
      <c r="F34" s="469">
        <f t="shared" si="0"/>
        <v>0</v>
      </c>
    </row>
    <row r="35" spans="1:14" ht="38.25">
      <c r="A35" s="122">
        <f>IF(ISTEXT(B35),MAX($A$1:$A34)+1,"")</f>
        <v>33</v>
      </c>
      <c r="B35" s="12" t="s">
        <v>2357</v>
      </c>
      <c r="C35" s="13" t="s">
        <v>936</v>
      </c>
      <c r="D35" s="14">
        <v>1</v>
      </c>
      <c r="E35" s="475"/>
      <c r="F35" s="469">
        <f t="shared" si="0"/>
        <v>0</v>
      </c>
    </row>
    <row r="36" spans="1:14" ht="38.25">
      <c r="A36" s="122">
        <f>IF(ISTEXT(B36),MAX($A$1:$A35)+1,"")</f>
        <v>34</v>
      </c>
      <c r="B36" s="12" t="s">
        <v>2358</v>
      </c>
      <c r="C36" s="13" t="s">
        <v>936</v>
      </c>
      <c r="D36" s="14">
        <v>1</v>
      </c>
      <c r="E36" s="475"/>
      <c r="F36" s="469">
        <f t="shared" si="0"/>
        <v>0</v>
      </c>
    </row>
    <row r="37" spans="1:14" ht="25.5">
      <c r="A37" s="122">
        <f>IF(ISTEXT(B37),MAX($A$1:$A36)+1,"")</f>
        <v>35</v>
      </c>
      <c r="B37" s="23" t="s">
        <v>1915</v>
      </c>
      <c r="C37" s="24" t="s">
        <v>936</v>
      </c>
      <c r="D37" s="14">
        <v>1</v>
      </c>
      <c r="E37" s="475"/>
      <c r="F37" s="469">
        <f t="shared" si="0"/>
        <v>0</v>
      </c>
      <c r="G37" s="25"/>
    </row>
    <row r="38" spans="1:14" ht="25.5">
      <c r="A38" s="122">
        <f>IF(ISTEXT(B38),MAX($A$1:$A37)+1,"")</f>
        <v>36</v>
      </c>
      <c r="B38" s="23" t="s">
        <v>1916</v>
      </c>
      <c r="C38" s="24" t="s">
        <v>936</v>
      </c>
      <c r="D38" s="14">
        <v>1</v>
      </c>
      <c r="E38" s="475"/>
      <c r="F38" s="469">
        <f t="shared" si="0"/>
        <v>0</v>
      </c>
    </row>
    <row r="39" spans="1:14" ht="25.5">
      <c r="A39" s="122">
        <f>IF(ISTEXT(B39),MAX($A$1:$A38)+1,"")</f>
        <v>37</v>
      </c>
      <c r="B39" s="23" t="s">
        <v>1917</v>
      </c>
      <c r="C39" s="24" t="s">
        <v>936</v>
      </c>
      <c r="D39" s="14">
        <v>1</v>
      </c>
      <c r="E39" s="475"/>
      <c r="F39" s="469">
        <f t="shared" si="0"/>
        <v>0</v>
      </c>
    </row>
    <row r="40" spans="1:14" ht="63.75">
      <c r="A40" s="122">
        <f>IF(ISTEXT(B40),MAX($A$1:$A39)+1,"")</f>
        <v>38</v>
      </c>
      <c r="B40" s="12" t="s">
        <v>2359</v>
      </c>
      <c r="C40" s="13" t="s">
        <v>936</v>
      </c>
      <c r="D40" s="14">
        <v>2</v>
      </c>
      <c r="E40" s="475"/>
      <c r="F40" s="469">
        <f t="shared" si="0"/>
        <v>0</v>
      </c>
      <c r="H40" s="26"/>
      <c r="I40" s="27"/>
      <c r="J40" s="27"/>
    </row>
    <row r="41" spans="1:14">
      <c r="A41" s="122">
        <f>IF(ISTEXT(B41),MAX($A$1:$A40)+1,"")</f>
        <v>39</v>
      </c>
      <c r="B41" s="23" t="s">
        <v>1918</v>
      </c>
      <c r="C41" s="24" t="s">
        <v>936</v>
      </c>
      <c r="D41" s="14">
        <v>1</v>
      </c>
      <c r="E41" s="475"/>
      <c r="F41" s="469">
        <f t="shared" si="0"/>
        <v>0</v>
      </c>
      <c r="H41" s="26"/>
      <c r="I41" s="27"/>
      <c r="J41" s="27"/>
      <c r="L41" s="26"/>
      <c r="M41" s="27"/>
      <c r="N41" s="27"/>
    </row>
    <row r="42" spans="1:14">
      <c r="A42" s="122">
        <f>IF(ISTEXT(B42),MAX($A$1:$A41)+1,"")</f>
        <v>40</v>
      </c>
      <c r="B42" s="12" t="s">
        <v>1919</v>
      </c>
      <c r="C42" s="13" t="s">
        <v>1908</v>
      </c>
      <c r="D42" s="14">
        <v>519.20000000000005</v>
      </c>
      <c r="E42" s="475"/>
      <c r="F42" s="469">
        <f t="shared" si="0"/>
        <v>0</v>
      </c>
    </row>
    <row r="43" spans="1:14">
      <c r="A43" s="122">
        <f>IF(ISTEXT(B43),MAX($A$1:$A42)+1,"")</f>
        <v>41</v>
      </c>
      <c r="B43" s="12" t="s">
        <v>1920</v>
      </c>
      <c r="C43" s="13" t="s">
        <v>939</v>
      </c>
      <c r="D43" s="14">
        <v>500</v>
      </c>
      <c r="E43" s="475"/>
      <c r="F43" s="469">
        <f t="shared" si="0"/>
        <v>0</v>
      </c>
    </row>
    <row r="44" spans="1:14">
      <c r="B44" s="28" t="s">
        <v>1921</v>
      </c>
      <c r="C44" s="29"/>
      <c r="D44" s="410"/>
      <c r="E44" s="410"/>
      <c r="F44" s="30">
        <f>SUM(F3:F43)</f>
        <v>0</v>
      </c>
    </row>
    <row r="45" spans="1:14">
      <c r="A45" s="16"/>
      <c r="B45" s="19"/>
      <c r="C45" s="20"/>
    </row>
    <row r="47" spans="1:14">
      <c r="A47" s="22"/>
    </row>
    <row r="48" spans="1:14">
      <c r="A48" s="22"/>
    </row>
    <row r="49" spans="1:6">
      <c r="A49" s="22"/>
    </row>
    <row r="50" spans="1:6">
      <c r="A50" s="22"/>
    </row>
    <row r="51" spans="1:6">
      <c r="A51" s="22"/>
    </row>
    <row r="52" spans="1:6">
      <c r="A52" s="22"/>
    </row>
    <row r="53" spans="1:6">
      <c r="A53" s="22"/>
    </row>
    <row r="54" spans="1:6">
      <c r="A54" s="22"/>
    </row>
    <row r="55" spans="1:6">
      <c r="A55" s="22"/>
      <c r="B55" s="23"/>
      <c r="C55" s="24"/>
      <c r="E55" s="14"/>
      <c r="F55" s="14"/>
    </row>
    <row r="56" spans="1:6">
      <c r="A56" s="22"/>
      <c r="B56" s="23"/>
      <c r="C56" s="24"/>
      <c r="E56" s="14"/>
      <c r="F56" s="14"/>
    </row>
    <row r="57" spans="1:6">
      <c r="A57" s="22"/>
      <c r="B57" s="23"/>
      <c r="C57" s="24"/>
      <c r="E57" s="14"/>
      <c r="F57" s="14"/>
    </row>
    <row r="58" spans="1:6">
      <c r="A58" s="22"/>
      <c r="B58" s="23"/>
      <c r="C58" s="24"/>
      <c r="E58" s="14"/>
      <c r="F58" s="14"/>
    </row>
    <row r="59" spans="1:6">
      <c r="A59" s="22"/>
      <c r="B59" s="23"/>
      <c r="C59" s="24"/>
      <c r="E59" s="14"/>
      <c r="F59" s="14"/>
    </row>
    <row r="60" spans="1:6">
      <c r="A60" s="22"/>
      <c r="B60" s="23"/>
      <c r="C60" s="24"/>
      <c r="E60" s="14"/>
      <c r="F60" s="14"/>
    </row>
    <row r="61" spans="1:6">
      <c r="A61" s="22"/>
      <c r="B61" s="23"/>
      <c r="C61" s="24"/>
      <c r="E61" s="14"/>
      <c r="F61" s="14"/>
    </row>
    <row r="62" spans="1:6">
      <c r="A62" s="22"/>
      <c r="B62" s="23"/>
      <c r="C62" s="24"/>
      <c r="E62" s="14"/>
      <c r="F62" s="14"/>
    </row>
    <row r="63" spans="1:6">
      <c r="A63" s="22"/>
      <c r="B63" s="23"/>
      <c r="C63" s="24"/>
      <c r="E63" s="14"/>
      <c r="F63" s="14"/>
    </row>
    <row r="64" spans="1:6">
      <c r="A64" s="22"/>
      <c r="B64" s="23"/>
      <c r="C64" s="24"/>
      <c r="E64" s="14"/>
      <c r="F64" s="14"/>
    </row>
    <row r="65" spans="1:6">
      <c r="A65" s="22"/>
      <c r="B65" s="23"/>
      <c r="C65" s="24"/>
      <c r="E65" s="14"/>
      <c r="F65" s="14"/>
    </row>
    <row r="66" spans="1:6">
      <c r="A66" s="22"/>
      <c r="B66" s="23"/>
      <c r="C66" s="24"/>
      <c r="E66" s="14"/>
      <c r="F66" s="14"/>
    </row>
    <row r="67" spans="1:6">
      <c r="A67" s="22"/>
      <c r="B67" s="23"/>
      <c r="C67" s="24"/>
      <c r="E67" s="14"/>
      <c r="F67" s="14"/>
    </row>
    <row r="68" spans="1:6">
      <c r="A68" s="22"/>
      <c r="B68" s="23"/>
      <c r="C68" s="24"/>
      <c r="E68" s="14"/>
      <c r="F68" s="14"/>
    </row>
    <row r="69" spans="1:6">
      <c r="A69" s="22"/>
      <c r="B69" s="23"/>
      <c r="C69" s="24"/>
      <c r="E69" s="14"/>
      <c r="F69" s="14"/>
    </row>
    <row r="70" spans="1:6">
      <c r="A70" s="22"/>
      <c r="B70" s="23"/>
      <c r="C70" s="24"/>
      <c r="E70" s="14"/>
      <c r="F70" s="14"/>
    </row>
    <row r="71" spans="1:6">
      <c r="A71" s="22"/>
      <c r="B71" s="23"/>
      <c r="C71" s="24"/>
      <c r="E71" s="14"/>
      <c r="F71" s="14"/>
    </row>
    <row r="73" spans="1:6">
      <c r="A73" s="22"/>
      <c r="B73" s="23"/>
      <c r="C73" s="24"/>
      <c r="E73" s="14"/>
      <c r="F73" s="14"/>
    </row>
    <row r="74" spans="1:6">
      <c r="A74" s="22"/>
      <c r="B74" s="23"/>
      <c r="C74" s="24"/>
      <c r="E74" s="14"/>
      <c r="F74" s="14"/>
    </row>
    <row r="75" spans="1:6">
      <c r="A75" s="22"/>
      <c r="B75" s="23"/>
      <c r="C75" s="24"/>
      <c r="E75" s="14"/>
      <c r="F75" s="14"/>
    </row>
    <row r="76" spans="1:6">
      <c r="A76" s="22"/>
      <c r="B76" s="23"/>
      <c r="C76" s="24"/>
      <c r="E76" s="14"/>
      <c r="F76" s="14"/>
    </row>
    <row r="93" spans="8:10">
      <c r="H93" s="26"/>
      <c r="I93" s="27"/>
      <c r="J93" s="27"/>
    </row>
    <row r="94" spans="8:10">
      <c r="H94" s="26"/>
      <c r="I94" s="27"/>
      <c r="J94" s="27"/>
    </row>
    <row r="116" spans="8:10">
      <c r="H116" s="26"/>
      <c r="I116" s="27"/>
      <c r="J116" s="27"/>
    </row>
    <row r="117" spans="8:10">
      <c r="H117" s="26"/>
      <c r="I117" s="27"/>
      <c r="J117" s="27"/>
    </row>
    <row r="118" spans="8:10">
      <c r="H118" s="26"/>
      <c r="I118" s="27"/>
      <c r="J118" s="27"/>
    </row>
    <row r="119" spans="8:10">
      <c r="H119" s="26"/>
      <c r="I119" s="27"/>
      <c r="J119" s="27"/>
    </row>
    <row r="120" spans="8:10">
      <c r="H120" s="26"/>
      <c r="I120" s="27"/>
      <c r="J120" s="27"/>
    </row>
    <row r="121" spans="8:10">
      <c r="H121" s="26"/>
      <c r="I121" s="27"/>
      <c r="J121" s="27"/>
    </row>
    <row r="122" spans="8:10">
      <c r="H122" s="26"/>
      <c r="I122" s="27"/>
      <c r="J122" s="27"/>
    </row>
    <row r="123" spans="8:10">
      <c r="H123" s="26"/>
      <c r="I123" s="27"/>
      <c r="J123" s="27"/>
    </row>
    <row r="124" spans="8:10">
      <c r="H124" s="26"/>
      <c r="I124" s="27"/>
      <c r="J124" s="27"/>
    </row>
    <row r="125" spans="8:10">
      <c r="H125" s="26"/>
      <c r="I125" s="27"/>
      <c r="J125" s="27"/>
    </row>
    <row r="126" spans="8:10">
      <c r="H126" s="26"/>
      <c r="I126" s="27"/>
      <c r="J126" s="27"/>
    </row>
    <row r="127" spans="8:10">
      <c r="H127" s="26"/>
      <c r="I127" s="27"/>
      <c r="J127" s="27"/>
    </row>
    <row r="128" spans="8:10">
      <c r="H128" s="26"/>
      <c r="I128" s="27"/>
      <c r="J128" s="27"/>
    </row>
    <row r="129" spans="8:10">
      <c r="H129" s="26"/>
      <c r="I129" s="27"/>
      <c r="J129" s="27"/>
    </row>
    <row r="130" spans="8:10">
      <c r="H130" s="26"/>
      <c r="I130" s="27"/>
      <c r="J130" s="27"/>
    </row>
    <row r="131" spans="8:10">
      <c r="H131" s="26"/>
      <c r="I131" s="27"/>
      <c r="J131" s="27"/>
    </row>
    <row r="132" spans="8:10">
      <c r="H132" s="26"/>
      <c r="I132" s="27"/>
      <c r="J132" s="27"/>
    </row>
    <row r="133" spans="8:10">
      <c r="H133" s="26"/>
      <c r="I133" s="27"/>
      <c r="J133" s="27"/>
    </row>
    <row r="134" spans="8:10">
      <c r="H134" s="26"/>
      <c r="I134" s="27"/>
      <c r="J134" s="27"/>
    </row>
    <row r="135" spans="8:10">
      <c r="H135" s="26"/>
      <c r="I135" s="27"/>
      <c r="J135" s="27"/>
    </row>
    <row r="145" spans="1:6">
      <c r="E145" s="18"/>
      <c r="F145" s="18"/>
    </row>
    <row r="150" spans="1:6">
      <c r="E150" s="17"/>
      <c r="F150" s="18"/>
    </row>
    <row r="151" spans="1:6">
      <c r="A151" s="16"/>
      <c r="B151" s="19"/>
      <c r="C151" s="20"/>
    </row>
    <row r="153" spans="1:6">
      <c r="A153" s="22"/>
      <c r="B153" s="23"/>
      <c r="C153" s="24"/>
      <c r="E153" s="14"/>
      <c r="F153" s="14"/>
    </row>
    <row r="154" spans="1:6">
      <c r="A154" s="22"/>
      <c r="B154" s="23"/>
      <c r="C154" s="24"/>
      <c r="E154" s="14"/>
      <c r="F154" s="14"/>
    </row>
    <row r="155" spans="1:6">
      <c r="A155" s="22"/>
      <c r="B155" s="23"/>
      <c r="C155" s="24"/>
      <c r="E155" s="14"/>
      <c r="F155" s="14"/>
    </row>
    <row r="156" spans="1:6">
      <c r="A156" s="22"/>
      <c r="B156" s="23"/>
      <c r="C156" s="24"/>
      <c r="E156" s="14"/>
      <c r="F156" s="14"/>
    </row>
    <row r="157" spans="1:6">
      <c r="A157" s="22"/>
      <c r="B157" s="23"/>
      <c r="C157" s="24"/>
      <c r="E157" s="14"/>
      <c r="F157" s="14"/>
    </row>
    <row r="158" spans="1:6">
      <c r="A158" s="22"/>
      <c r="B158" s="23"/>
      <c r="C158" s="24"/>
      <c r="E158" s="14"/>
      <c r="F158" s="14"/>
    </row>
    <row r="159" spans="1:6">
      <c r="A159" s="22"/>
      <c r="B159" s="23"/>
      <c r="C159" s="24"/>
      <c r="E159" s="14"/>
      <c r="F159" s="14"/>
    </row>
    <row r="160" spans="1:6">
      <c r="A160" s="22"/>
      <c r="B160" s="23"/>
      <c r="C160" s="24"/>
      <c r="E160" s="14"/>
      <c r="F160" s="14"/>
    </row>
    <row r="161" spans="1:6">
      <c r="A161" s="22"/>
      <c r="B161" s="23"/>
      <c r="C161" s="24"/>
      <c r="E161" s="14"/>
      <c r="F161" s="14"/>
    </row>
    <row r="162" spans="1:6">
      <c r="A162" s="22"/>
      <c r="B162" s="23"/>
      <c r="C162" s="24"/>
      <c r="E162" s="14"/>
      <c r="F162" s="14"/>
    </row>
    <row r="163" spans="1:6">
      <c r="A163" s="22"/>
      <c r="B163" s="23"/>
      <c r="C163" s="24"/>
      <c r="E163" s="14"/>
      <c r="F163" s="14"/>
    </row>
    <row r="164" spans="1:6">
      <c r="A164" s="22"/>
      <c r="B164" s="23"/>
      <c r="C164" s="24"/>
      <c r="E164" s="14"/>
      <c r="F164" s="14"/>
    </row>
    <row r="165" spans="1:6">
      <c r="A165" s="22"/>
      <c r="B165" s="23"/>
      <c r="C165" s="24"/>
      <c r="E165" s="14"/>
      <c r="F165" s="14"/>
    </row>
    <row r="166" spans="1:6">
      <c r="A166" s="22"/>
      <c r="B166" s="23"/>
      <c r="C166" s="24"/>
      <c r="E166" s="14"/>
      <c r="F166" s="14"/>
    </row>
    <row r="167" spans="1:6">
      <c r="A167" s="22"/>
      <c r="B167" s="23"/>
      <c r="C167" s="24"/>
      <c r="E167" s="14"/>
      <c r="F167" s="14"/>
    </row>
    <row r="168" spans="1:6">
      <c r="A168" s="22"/>
      <c r="B168" s="23"/>
      <c r="C168" s="24"/>
      <c r="E168" s="14"/>
      <c r="F168" s="14"/>
    </row>
    <row r="169" spans="1:6">
      <c r="A169" s="22"/>
      <c r="B169" s="23"/>
      <c r="C169" s="24"/>
      <c r="E169" s="14"/>
      <c r="F169" s="14"/>
    </row>
    <row r="170" spans="1:6">
      <c r="A170" s="22"/>
      <c r="B170" s="23"/>
      <c r="C170" s="24"/>
      <c r="E170" s="14"/>
      <c r="F170" s="14"/>
    </row>
    <row r="171" spans="1:6">
      <c r="A171" s="22"/>
      <c r="B171" s="23"/>
      <c r="C171" s="24"/>
      <c r="E171" s="14"/>
      <c r="F171" s="14"/>
    </row>
    <row r="172" spans="1:6">
      <c r="A172" s="22"/>
      <c r="B172" s="23"/>
      <c r="C172" s="24"/>
      <c r="E172" s="14"/>
      <c r="F172" s="14"/>
    </row>
    <row r="173" spans="1:6">
      <c r="A173" s="22"/>
      <c r="B173" s="23"/>
      <c r="C173" s="24"/>
      <c r="E173" s="14"/>
      <c r="F173" s="14"/>
    </row>
    <row r="174" spans="1:6">
      <c r="A174" s="22"/>
      <c r="B174" s="23"/>
      <c r="C174" s="24"/>
      <c r="E174" s="14"/>
      <c r="F174" s="14"/>
    </row>
    <row r="175" spans="1:6">
      <c r="A175" s="22"/>
      <c r="B175" s="23"/>
      <c r="C175" s="24"/>
      <c r="E175" s="14"/>
      <c r="F175" s="14"/>
    </row>
    <row r="176" spans="1:6">
      <c r="A176" s="22"/>
      <c r="B176" s="23"/>
      <c r="C176" s="24"/>
      <c r="E176" s="14"/>
      <c r="F176" s="14"/>
    </row>
    <row r="177" spans="1:6">
      <c r="A177" s="22"/>
      <c r="B177" s="23"/>
      <c r="C177" s="24"/>
      <c r="E177" s="14"/>
      <c r="F177" s="14"/>
    </row>
    <row r="179" spans="1:6">
      <c r="A179" s="22"/>
      <c r="B179" s="23"/>
      <c r="C179" s="24"/>
      <c r="E179" s="14"/>
      <c r="F179" s="14"/>
    </row>
    <row r="180" spans="1:6">
      <c r="A180" s="22"/>
      <c r="B180" s="23"/>
      <c r="C180" s="24"/>
      <c r="E180" s="14"/>
      <c r="F180" s="14"/>
    </row>
    <row r="181" spans="1:6">
      <c r="A181" s="22"/>
      <c r="B181" s="23"/>
      <c r="C181" s="24"/>
      <c r="E181" s="14"/>
      <c r="F181" s="14"/>
    </row>
    <row r="182" spans="1:6">
      <c r="A182" s="22"/>
      <c r="B182" s="23"/>
      <c r="C182" s="24"/>
      <c r="E182" s="14"/>
      <c r="F182" s="14"/>
    </row>
    <row r="200" spans="8:10">
      <c r="H200" s="26"/>
      <c r="I200" s="27"/>
      <c r="J200" s="27"/>
    </row>
    <row r="201" spans="8:10">
      <c r="H201" s="26"/>
      <c r="I201" s="27"/>
      <c r="J201" s="27"/>
    </row>
    <row r="207" spans="8:10">
      <c r="H207" s="26"/>
      <c r="I207" s="27"/>
      <c r="J207" s="27"/>
    </row>
    <row r="208" spans="8:10">
      <c r="H208" s="26"/>
      <c r="I208" s="27"/>
      <c r="J208" s="27"/>
    </row>
    <row r="221" spans="8:10">
      <c r="H221" s="26"/>
      <c r="I221" s="27"/>
      <c r="J221" s="27"/>
    </row>
    <row r="222" spans="8:10">
      <c r="H222" s="26"/>
      <c r="I222" s="27"/>
      <c r="J222" s="27"/>
    </row>
    <row r="223" spans="8:10">
      <c r="H223" s="26"/>
      <c r="I223" s="27"/>
      <c r="J223" s="27"/>
    </row>
    <row r="224" spans="8:10">
      <c r="H224" s="26"/>
      <c r="I224" s="27"/>
      <c r="J224" s="27"/>
    </row>
    <row r="225" spans="8:10">
      <c r="H225" s="26"/>
      <c r="I225" s="27"/>
      <c r="J225" s="27"/>
    </row>
    <row r="226" spans="8:10">
      <c r="H226" s="26"/>
      <c r="I226" s="27"/>
      <c r="J226" s="27"/>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3:E43">
      <formula1>E3=ROUND(E3,2)</formula1>
    </dataValidation>
  </dataValidations>
  <pageMargins left="0.70866141732283472" right="0.7086614173228347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6"/>
  <sheetViews>
    <sheetView view="pageBreakPreview" topLeftCell="A93" zoomScale="140" zoomScaleNormal="150" zoomScaleSheetLayoutView="140" workbookViewId="0">
      <selection activeCell="B94" sqref="B94"/>
    </sheetView>
  </sheetViews>
  <sheetFormatPr defaultRowHeight="12.75"/>
  <cols>
    <col min="1" max="1" width="4.75" style="34" customWidth="1"/>
    <col min="2" max="2" width="36.875" style="34" customWidth="1"/>
    <col min="3" max="3" width="4.75" style="35" customWidth="1"/>
    <col min="4" max="4" width="8.875" style="36" customWidth="1"/>
    <col min="5" max="5" width="10.875" style="37" customWidth="1"/>
    <col min="6" max="6" width="13.75" style="37" customWidth="1"/>
    <col min="7" max="16384" width="9" style="38"/>
  </cols>
  <sheetData>
    <row r="1" spans="1:6">
      <c r="B1" s="34" t="s">
        <v>6</v>
      </c>
    </row>
    <row r="2" spans="1:6">
      <c r="B2" s="43"/>
      <c r="C2" s="44"/>
      <c r="D2" s="45"/>
      <c r="E2" s="46"/>
      <c r="F2" s="46"/>
    </row>
    <row r="3" spans="1:6" ht="51">
      <c r="B3" s="408" t="s">
        <v>1923</v>
      </c>
    </row>
    <row r="4" spans="1:6" s="47" customFormat="1">
      <c r="A4" s="34" t="s">
        <v>1924</v>
      </c>
      <c r="B4" s="34" t="s">
        <v>1925</v>
      </c>
      <c r="C4" s="35" t="s">
        <v>1261</v>
      </c>
      <c r="D4" s="37" t="s">
        <v>1262</v>
      </c>
      <c r="E4" s="37" t="s">
        <v>1263</v>
      </c>
      <c r="F4" s="37" t="s">
        <v>1926</v>
      </c>
    </row>
    <row r="5" spans="1:6">
      <c r="B5" s="39" t="s">
        <v>1922</v>
      </c>
      <c r="C5" s="40"/>
      <c r="D5" s="41"/>
      <c r="E5" s="42"/>
      <c r="F5" s="48"/>
    </row>
    <row r="6" spans="1:6" ht="117.75" customHeight="1">
      <c r="A6" s="122">
        <f>IF(ISTEXT(B6),MAX($A$1:$A5)+1,"")</f>
        <v>1</v>
      </c>
      <c r="B6" s="31" t="s">
        <v>2593</v>
      </c>
      <c r="C6" s="32" t="s">
        <v>949</v>
      </c>
      <c r="D6" s="33">
        <v>1</v>
      </c>
      <c r="E6" s="475"/>
      <c r="F6" s="469">
        <f t="shared" ref="F6:F18" si="0">ROUND(+D6*E6,2)</f>
        <v>0</v>
      </c>
    </row>
    <row r="7" spans="1:6" ht="51">
      <c r="A7" s="122">
        <f>IF(ISTEXT(B7),MAX($A$1:$A6)+1,"")</f>
        <v>2</v>
      </c>
      <c r="B7" s="31" t="s">
        <v>2595</v>
      </c>
      <c r="C7" s="32" t="s">
        <v>939</v>
      </c>
      <c r="D7" s="33">
        <v>120</v>
      </c>
      <c r="E7" s="475"/>
      <c r="F7" s="469">
        <f t="shared" si="0"/>
        <v>0</v>
      </c>
    </row>
    <row r="8" spans="1:6" ht="114.75">
      <c r="A8" s="122">
        <f>IF(ISTEXT(B8),MAX($A$1:$A7)+1,"")</f>
        <v>3</v>
      </c>
      <c r="B8" s="31" t="s">
        <v>2596</v>
      </c>
      <c r="C8" s="32" t="s">
        <v>937</v>
      </c>
      <c r="D8" s="33">
        <v>6</v>
      </c>
      <c r="E8" s="475"/>
      <c r="F8" s="469">
        <f t="shared" si="0"/>
        <v>0</v>
      </c>
    </row>
    <row r="9" spans="1:6" ht="127.5">
      <c r="A9" s="122">
        <f>IF(ISTEXT(B9),MAX($A$1:$A8)+1,"")</f>
        <v>4</v>
      </c>
      <c r="B9" s="31" t="s">
        <v>2597</v>
      </c>
      <c r="C9" s="32" t="s">
        <v>949</v>
      </c>
      <c r="D9" s="33">
        <v>1</v>
      </c>
      <c r="E9" s="475"/>
      <c r="F9" s="469">
        <f t="shared" si="0"/>
        <v>0</v>
      </c>
    </row>
    <row r="10" spans="1:6" ht="76.5">
      <c r="A10" s="122">
        <f>IF(ISTEXT(B10),MAX($A$1:$A9)+1,"")</f>
        <v>5</v>
      </c>
      <c r="B10" s="31" t="s">
        <v>2598</v>
      </c>
      <c r="C10" s="32" t="s">
        <v>937</v>
      </c>
      <c r="D10" s="33">
        <v>290</v>
      </c>
      <c r="E10" s="475"/>
      <c r="F10" s="469">
        <f t="shared" si="0"/>
        <v>0</v>
      </c>
    </row>
    <row r="11" spans="1:6" ht="76.5">
      <c r="A11" s="122">
        <f>IF(ISTEXT(B11),MAX($A$1:$A10)+1,"")</f>
        <v>6</v>
      </c>
      <c r="B11" s="31" t="s">
        <v>2599</v>
      </c>
      <c r="C11" s="32" t="s">
        <v>937</v>
      </c>
      <c r="D11" s="33">
        <v>400</v>
      </c>
      <c r="E11" s="475"/>
      <c r="F11" s="469">
        <f t="shared" si="0"/>
        <v>0</v>
      </c>
    </row>
    <row r="12" spans="1:6" ht="89.25">
      <c r="A12" s="122">
        <f>IF(ISTEXT(B12),MAX($A$1:$A11)+1,"")</f>
        <v>7</v>
      </c>
      <c r="B12" s="31" t="s">
        <v>2600</v>
      </c>
      <c r="C12" s="32" t="s">
        <v>937</v>
      </c>
      <c r="D12" s="33">
        <v>40</v>
      </c>
      <c r="E12" s="475"/>
      <c r="F12" s="469">
        <f t="shared" si="0"/>
        <v>0</v>
      </c>
    </row>
    <row r="13" spans="1:6" ht="89.25">
      <c r="A13" s="122">
        <f>IF(ISTEXT(B13),MAX($A$1:$A12)+1,"")</f>
        <v>8</v>
      </c>
      <c r="B13" s="31" t="s">
        <v>2601</v>
      </c>
      <c r="C13" s="32" t="s">
        <v>937</v>
      </c>
      <c r="D13" s="33">
        <v>40</v>
      </c>
      <c r="E13" s="475"/>
      <c r="F13" s="469">
        <f t="shared" si="0"/>
        <v>0</v>
      </c>
    </row>
    <row r="14" spans="1:6" ht="89.25">
      <c r="A14" s="122">
        <f>IF(ISTEXT(B14),MAX($A$1:$A13)+1,"")</f>
        <v>9</v>
      </c>
      <c r="B14" s="31" t="s">
        <v>2602</v>
      </c>
      <c r="C14" s="32" t="s">
        <v>937</v>
      </c>
      <c r="D14" s="33">
        <v>658</v>
      </c>
      <c r="E14" s="475"/>
      <c r="F14" s="469">
        <f t="shared" si="0"/>
        <v>0</v>
      </c>
    </row>
    <row r="15" spans="1:6" ht="63.75">
      <c r="A15" s="122">
        <f>IF(ISTEXT(B15),MAX($A$1:$A14)+1,"")</f>
        <v>10</v>
      </c>
      <c r="B15" s="31" t="s">
        <v>2603</v>
      </c>
      <c r="C15" s="32" t="s">
        <v>937</v>
      </c>
      <c r="D15" s="33">
        <v>522</v>
      </c>
      <c r="E15" s="475"/>
      <c r="F15" s="469">
        <f t="shared" si="0"/>
        <v>0</v>
      </c>
    </row>
    <row r="16" spans="1:6" ht="25.5">
      <c r="A16" s="122">
        <f>IF(ISTEXT(B16),MAX($A$1:$A15)+1,"")</f>
        <v>11</v>
      </c>
      <c r="B16" s="31" t="s">
        <v>2604</v>
      </c>
      <c r="C16" s="32" t="s">
        <v>939</v>
      </c>
      <c r="D16" s="33">
        <v>1700</v>
      </c>
      <c r="E16" s="475"/>
      <c r="F16" s="469">
        <f t="shared" si="0"/>
        <v>0</v>
      </c>
    </row>
    <row r="17" spans="1:6" ht="38.25">
      <c r="A17" s="122">
        <f>IF(ISTEXT(B17),MAX($A$1:$A16)+1,"")</f>
        <v>12</v>
      </c>
      <c r="B17" s="31" t="s">
        <v>2605</v>
      </c>
      <c r="C17" s="32" t="s">
        <v>939</v>
      </c>
      <c r="D17" s="33">
        <v>500</v>
      </c>
      <c r="E17" s="475"/>
      <c r="F17" s="469">
        <f t="shared" si="0"/>
        <v>0</v>
      </c>
    </row>
    <row r="18" spans="1:6" ht="76.5">
      <c r="A18" s="122">
        <f>IF(ISTEXT(B18),MAX($A$1:$A17)+1,"")</f>
        <v>13</v>
      </c>
      <c r="B18" s="31" t="s">
        <v>2606</v>
      </c>
      <c r="C18" s="32" t="s">
        <v>937</v>
      </c>
      <c r="D18" s="33">
        <v>150</v>
      </c>
      <c r="E18" s="475"/>
      <c r="F18" s="469">
        <f t="shared" si="0"/>
        <v>0</v>
      </c>
    </row>
    <row r="19" spans="1:6" ht="165.75">
      <c r="A19" s="122">
        <f>IF(ISTEXT(B19),MAX($A$1:$A18)+1,"")</f>
        <v>14</v>
      </c>
      <c r="B19" s="31" t="s">
        <v>2610</v>
      </c>
      <c r="C19" s="32"/>
      <c r="D19" s="33"/>
      <c r="F19" s="37" t="str">
        <f t="shared" ref="F19" si="1">IF(ABS($D19*E19)&gt;0,$D19*E19,"")</f>
        <v/>
      </c>
    </row>
    <row r="20" spans="1:6">
      <c r="B20" s="31" t="s">
        <v>2607</v>
      </c>
      <c r="C20" s="32" t="s">
        <v>911</v>
      </c>
      <c r="D20" s="33">
        <v>286</v>
      </c>
      <c r="E20" s="475"/>
      <c r="F20" s="469">
        <f t="shared" ref="F20:F29" si="2">ROUND(+D20*E20,2)</f>
        <v>0</v>
      </c>
    </row>
    <row r="21" spans="1:6">
      <c r="B21" s="31" t="s">
        <v>2608</v>
      </c>
      <c r="C21" s="32" t="s">
        <v>911</v>
      </c>
      <c r="D21" s="33">
        <v>187</v>
      </c>
      <c r="E21" s="475"/>
      <c r="F21" s="469">
        <f t="shared" si="2"/>
        <v>0</v>
      </c>
    </row>
    <row r="22" spans="1:6">
      <c r="B22" s="31" t="s">
        <v>2609</v>
      </c>
      <c r="C22" s="32" t="s">
        <v>911</v>
      </c>
      <c r="D22" s="33">
        <v>216</v>
      </c>
      <c r="E22" s="475"/>
      <c r="F22" s="469">
        <f t="shared" si="2"/>
        <v>0</v>
      </c>
    </row>
    <row r="23" spans="1:6" ht="178.5">
      <c r="A23" s="122">
        <f>IF(ISTEXT(B23),MAX($A$1:$A22)+1,"")</f>
        <v>15</v>
      </c>
      <c r="B23" s="31" t="s">
        <v>2611</v>
      </c>
      <c r="C23" s="32" t="s">
        <v>911</v>
      </c>
      <c r="D23" s="33">
        <v>75</v>
      </c>
      <c r="E23" s="475"/>
      <c r="F23" s="469">
        <f t="shared" si="2"/>
        <v>0</v>
      </c>
    </row>
    <row r="24" spans="1:6" ht="102">
      <c r="A24" s="122">
        <f>IF(ISTEXT(B24),MAX($A$1:$A23)+1,"")</f>
        <v>16</v>
      </c>
      <c r="B24" s="31" t="s">
        <v>2612</v>
      </c>
      <c r="C24" s="32" t="s">
        <v>1908</v>
      </c>
      <c r="D24" s="33">
        <v>140</v>
      </c>
      <c r="E24" s="475"/>
      <c r="F24" s="469">
        <f t="shared" si="2"/>
        <v>0</v>
      </c>
    </row>
    <row r="25" spans="1:6" ht="153">
      <c r="A25" s="122">
        <f>IF(ISTEXT(B25),MAX($A$1:$A24)+1,"")</f>
        <v>17</v>
      </c>
      <c r="B25" s="31" t="s">
        <v>2613</v>
      </c>
      <c r="C25" s="32" t="s">
        <v>939</v>
      </c>
      <c r="D25" s="33">
        <v>485</v>
      </c>
      <c r="E25" s="475"/>
      <c r="F25" s="469">
        <f t="shared" si="2"/>
        <v>0</v>
      </c>
    </row>
    <row r="26" spans="1:6" ht="89.25">
      <c r="A26" s="122">
        <f>IF(ISTEXT(B26),MAX($A$1:$A25)+1,"")</f>
        <v>18</v>
      </c>
      <c r="B26" s="31" t="s">
        <v>2614</v>
      </c>
      <c r="C26" s="32" t="s">
        <v>939</v>
      </c>
      <c r="D26" s="33">
        <v>80</v>
      </c>
      <c r="E26" s="475"/>
      <c r="F26" s="469">
        <f t="shared" si="2"/>
        <v>0</v>
      </c>
    </row>
    <row r="27" spans="1:6" ht="25.5">
      <c r="A27" s="122">
        <f>IF(ISTEXT(B27),MAX($A$1:$A26)+1,"")</f>
        <v>19</v>
      </c>
      <c r="B27" s="31" t="s">
        <v>2615</v>
      </c>
      <c r="C27" s="32" t="s">
        <v>939</v>
      </c>
      <c r="D27" s="33">
        <v>260</v>
      </c>
      <c r="E27" s="475"/>
      <c r="F27" s="469">
        <f t="shared" si="2"/>
        <v>0</v>
      </c>
    </row>
    <row r="28" spans="1:6" ht="195.75" customHeight="1">
      <c r="A28" s="122">
        <f>IF(ISTEXT(B28),MAX($A$1:$A27)+1,"")</f>
        <v>20</v>
      </c>
      <c r="B28" s="31" t="s">
        <v>2616</v>
      </c>
      <c r="C28" s="32" t="s">
        <v>939</v>
      </c>
      <c r="D28" s="33">
        <v>2172</v>
      </c>
      <c r="E28" s="475"/>
      <c r="F28" s="469">
        <f t="shared" si="2"/>
        <v>0</v>
      </c>
    </row>
    <row r="29" spans="1:6" ht="153">
      <c r="A29" s="122">
        <f>IF(ISTEXT(B29),MAX($A$1:$A28)+1,"")</f>
        <v>21</v>
      </c>
      <c r="B29" s="31" t="s">
        <v>2617</v>
      </c>
      <c r="C29" s="32" t="s">
        <v>939</v>
      </c>
      <c r="D29" s="33">
        <v>400</v>
      </c>
      <c r="E29" s="475"/>
      <c r="F29" s="469">
        <f t="shared" si="2"/>
        <v>0</v>
      </c>
    </row>
    <row r="30" spans="1:6">
      <c r="B30" s="31" t="s">
        <v>1930</v>
      </c>
      <c r="C30" s="32"/>
      <c r="D30" s="33"/>
      <c r="F30" s="37" t="str">
        <f t="shared" ref="F30:F31" si="3">IF(ABS($D30*E30)&gt;0,$D30*E30,"")</f>
        <v/>
      </c>
    </row>
    <row r="31" spans="1:6" ht="89.25">
      <c r="B31" s="31" t="s">
        <v>2618</v>
      </c>
      <c r="C31" s="32"/>
      <c r="D31" s="33"/>
      <c r="F31" s="37" t="str">
        <f t="shared" si="3"/>
        <v/>
      </c>
    </row>
    <row r="32" spans="1:6" ht="102">
      <c r="A32" s="122">
        <f>IF(ISTEXT(B32),MAX($A$1:$A31)+1,"")</f>
        <v>22</v>
      </c>
      <c r="B32" s="31" t="s">
        <v>2619</v>
      </c>
      <c r="C32" s="32" t="s">
        <v>911</v>
      </c>
      <c r="D32" s="33">
        <v>1</v>
      </c>
      <c r="E32" s="475"/>
      <c r="F32" s="469">
        <f>ROUND(+D32*E32,2)</f>
        <v>0</v>
      </c>
    </row>
    <row r="33" spans="1:6">
      <c r="B33" s="31"/>
      <c r="C33" s="32"/>
      <c r="D33" s="33"/>
    </row>
    <row r="34" spans="1:6">
      <c r="B34" s="31"/>
      <c r="C34" s="32"/>
      <c r="D34" s="33"/>
    </row>
    <row r="35" spans="1:6">
      <c r="B35" s="31"/>
      <c r="C35" s="32"/>
      <c r="D35" s="33"/>
    </row>
    <row r="36" spans="1:6">
      <c r="B36" s="31"/>
      <c r="C36" s="32"/>
      <c r="D36" s="33"/>
    </row>
    <row r="37" spans="1:6">
      <c r="B37" s="31"/>
      <c r="C37" s="32"/>
      <c r="D37" s="33"/>
    </row>
    <row r="38" spans="1:6">
      <c r="B38" s="31"/>
      <c r="C38" s="32"/>
      <c r="D38" s="33"/>
    </row>
    <row r="39" spans="1:6">
      <c r="B39" s="31"/>
      <c r="C39" s="32"/>
      <c r="D39" s="33"/>
    </row>
    <row r="40" spans="1:6">
      <c r="B40" s="31"/>
      <c r="C40" s="32"/>
      <c r="D40" s="33"/>
    </row>
    <row r="41" spans="1:6">
      <c r="B41" s="31"/>
      <c r="C41" s="32"/>
      <c r="D41" s="33"/>
    </row>
    <row r="42" spans="1:6">
      <c r="B42" s="31"/>
      <c r="C42" s="32"/>
      <c r="D42" s="33"/>
    </row>
    <row r="43" spans="1:6">
      <c r="B43" s="31"/>
      <c r="C43" s="32"/>
      <c r="D43" s="33"/>
      <c r="F43" s="37" t="str">
        <f>IF(ABS($D43*E43)&gt;0,$D43*E43,"")</f>
        <v/>
      </c>
    </row>
    <row r="44" spans="1:6">
      <c r="B44" s="31"/>
      <c r="C44" s="409"/>
      <c r="D44" s="409"/>
      <c r="E44" s="409"/>
      <c r="F44" s="409"/>
    </row>
    <row r="45" spans="1:6">
      <c r="B45" s="31"/>
      <c r="C45" s="32"/>
      <c r="D45" s="33"/>
      <c r="F45" s="37" t="str">
        <f>IF(ABS($D45*E45)&gt;0,$D45*E45,"")</f>
        <v/>
      </c>
    </row>
    <row r="46" spans="1:6">
      <c r="B46" s="49"/>
      <c r="C46" s="32"/>
      <c r="D46" s="33"/>
    </row>
    <row r="47" spans="1:6">
      <c r="B47" s="49"/>
      <c r="C47" s="32"/>
      <c r="D47" s="33"/>
    </row>
    <row r="48" spans="1:6" ht="127.5">
      <c r="A48" s="122">
        <f>IF(ISTEXT(B48),MAX($A$1:$A47)+1,"")</f>
        <v>23</v>
      </c>
      <c r="B48" s="31" t="s">
        <v>2620</v>
      </c>
      <c r="C48" s="32" t="s">
        <v>911</v>
      </c>
      <c r="D48" s="33">
        <v>3</v>
      </c>
      <c r="E48" s="475"/>
      <c r="F48" s="469">
        <f>ROUND(+D48*E48,2)</f>
        <v>0</v>
      </c>
    </row>
    <row r="49" spans="2:6">
      <c r="B49" s="31"/>
      <c r="C49" s="32"/>
      <c r="D49" s="33"/>
      <c r="F49" s="37" t="str">
        <f>IF(ABS($D49*E49)&gt;0,$D49*E49,"")</f>
        <v/>
      </c>
    </row>
    <row r="50" spans="2:6">
      <c r="B50" s="31"/>
      <c r="C50" s="409"/>
      <c r="D50" s="409"/>
      <c r="E50" s="409"/>
      <c r="F50" s="409"/>
    </row>
    <row r="51" spans="2:6">
      <c r="B51" s="31"/>
      <c r="C51" s="32"/>
      <c r="D51" s="33"/>
    </row>
    <row r="52" spans="2:6">
      <c r="B52" s="31"/>
      <c r="C52" s="32"/>
      <c r="D52" s="33"/>
    </row>
    <row r="53" spans="2:6">
      <c r="B53" s="31"/>
      <c r="C53" s="32"/>
      <c r="D53" s="33"/>
    </row>
    <row r="54" spans="2:6">
      <c r="B54" s="31"/>
      <c r="C54" s="32"/>
      <c r="D54" s="33"/>
    </row>
    <row r="55" spans="2:6">
      <c r="B55" s="31"/>
      <c r="C55" s="32"/>
      <c r="D55" s="33"/>
    </row>
    <row r="56" spans="2:6">
      <c r="B56" s="31"/>
      <c r="C56" s="32"/>
      <c r="D56" s="33"/>
    </row>
    <row r="57" spans="2:6">
      <c r="B57" s="31"/>
      <c r="C57" s="32"/>
      <c r="D57" s="33"/>
    </row>
    <row r="58" spans="2:6">
      <c r="B58" s="31"/>
      <c r="C58" s="32"/>
      <c r="D58" s="33"/>
    </row>
    <row r="59" spans="2:6">
      <c r="B59" s="31"/>
      <c r="C59" s="32"/>
      <c r="D59" s="33"/>
    </row>
    <row r="60" spans="2:6">
      <c r="B60" s="31"/>
      <c r="C60" s="32"/>
      <c r="D60" s="33"/>
    </row>
    <row r="61" spans="2:6">
      <c r="B61" s="31"/>
      <c r="C61" s="32"/>
      <c r="D61" s="33"/>
    </row>
    <row r="62" spans="2:6">
      <c r="B62" s="31"/>
      <c r="C62" s="32"/>
      <c r="D62" s="33"/>
    </row>
    <row r="63" spans="2:6">
      <c r="B63" s="31"/>
      <c r="C63" s="32"/>
      <c r="D63" s="33"/>
    </row>
    <row r="64" spans="2:6">
      <c r="B64" s="31"/>
      <c r="C64" s="32"/>
      <c r="D64" s="33"/>
    </row>
    <row r="65" spans="1:6" ht="114.75">
      <c r="A65" s="122">
        <f>IF(ISTEXT(B65),MAX($A$1:$A64)+1,"")</f>
        <v>24</v>
      </c>
      <c r="B65" s="31" t="s">
        <v>2621</v>
      </c>
      <c r="C65" s="32" t="s">
        <v>911</v>
      </c>
      <c r="D65" s="33">
        <v>3</v>
      </c>
      <c r="E65" s="475"/>
      <c r="F65" s="469">
        <f>ROUND(+D65*E65,2)</f>
        <v>0</v>
      </c>
    </row>
    <row r="66" spans="1:6">
      <c r="B66" s="31"/>
      <c r="C66" s="32"/>
      <c r="D66" s="33"/>
      <c r="F66" s="37" t="str">
        <f t="shared" ref="F66:F73" si="4">IF(ABS($D66*E66)&gt;0,$D66*E66,"")</f>
        <v/>
      </c>
    </row>
    <row r="67" spans="1:6">
      <c r="B67" s="31"/>
      <c r="C67" s="32"/>
      <c r="D67" s="33"/>
      <c r="F67" s="37" t="str">
        <f t="shared" si="4"/>
        <v/>
      </c>
    </row>
    <row r="68" spans="1:6">
      <c r="B68" s="31"/>
      <c r="C68" s="32"/>
      <c r="D68" s="33"/>
      <c r="F68" s="37" t="str">
        <f t="shared" si="4"/>
        <v/>
      </c>
    </row>
    <row r="69" spans="1:6">
      <c r="B69" s="31"/>
      <c r="C69" s="32"/>
      <c r="D69" s="33"/>
      <c r="F69" s="37" t="str">
        <f t="shared" si="4"/>
        <v/>
      </c>
    </row>
    <row r="70" spans="1:6">
      <c r="B70" s="31"/>
      <c r="C70" s="32"/>
      <c r="D70" s="33"/>
      <c r="F70" s="37" t="str">
        <f t="shared" si="4"/>
        <v/>
      </c>
    </row>
    <row r="71" spans="1:6">
      <c r="B71" s="31"/>
      <c r="C71" s="32"/>
      <c r="D71" s="33"/>
      <c r="F71" s="37" t="str">
        <f t="shared" si="4"/>
        <v/>
      </c>
    </row>
    <row r="72" spans="1:6">
      <c r="B72" s="31"/>
      <c r="C72" s="38"/>
      <c r="D72" s="38"/>
      <c r="E72" s="38"/>
      <c r="F72" s="38"/>
    </row>
    <row r="73" spans="1:6">
      <c r="B73" s="31"/>
      <c r="C73" s="32"/>
      <c r="D73" s="33"/>
      <c r="F73" s="37" t="str">
        <f t="shared" si="4"/>
        <v/>
      </c>
    </row>
    <row r="74" spans="1:6">
      <c r="B74" s="31"/>
      <c r="C74" s="409"/>
      <c r="D74" s="409"/>
      <c r="E74" s="409"/>
      <c r="F74" s="409"/>
    </row>
    <row r="75" spans="1:6">
      <c r="B75" s="31"/>
      <c r="C75" s="32"/>
      <c r="D75" s="33"/>
      <c r="F75" s="37" t="str">
        <f>IF(ABS($D75*E75)&gt;0,$D75*E75,"")</f>
        <v/>
      </c>
    </row>
    <row r="76" spans="1:6">
      <c r="B76" s="31"/>
      <c r="C76" s="32"/>
      <c r="D76" s="33"/>
    </row>
    <row r="77" spans="1:6">
      <c r="B77" s="31"/>
      <c r="C77" s="32"/>
      <c r="D77" s="33"/>
    </row>
    <row r="78" spans="1:6">
      <c r="B78" s="31"/>
      <c r="C78" s="32"/>
      <c r="D78" s="33"/>
    </row>
    <row r="79" spans="1:6">
      <c r="B79" s="31"/>
      <c r="C79" s="32"/>
      <c r="D79" s="33"/>
    </row>
    <row r="80" spans="1:6" ht="196.5" customHeight="1">
      <c r="B80" s="31" t="s">
        <v>2622</v>
      </c>
      <c r="C80" s="32"/>
      <c r="D80" s="33"/>
      <c r="F80" s="37" t="str">
        <f>IF(ABS($D80*E80)&gt;0,$D80*E80,"")</f>
        <v/>
      </c>
    </row>
    <row r="81" spans="1:11">
      <c r="B81" s="31" t="s">
        <v>1932</v>
      </c>
      <c r="C81" s="32" t="s">
        <v>911</v>
      </c>
      <c r="D81" s="33">
        <v>9</v>
      </c>
      <c r="E81" s="475"/>
      <c r="F81" s="469">
        <f>ROUND(+D81*E81,2)</f>
        <v>0</v>
      </c>
    </row>
    <row r="82" spans="1:11">
      <c r="B82" s="31" t="s">
        <v>1933</v>
      </c>
      <c r="C82" s="32" t="s">
        <v>911</v>
      </c>
      <c r="D82" s="33">
        <v>2</v>
      </c>
      <c r="E82" s="475"/>
      <c r="F82" s="469">
        <f>ROUND(+D82*E82,2)</f>
        <v>0</v>
      </c>
    </row>
    <row r="83" spans="1:11">
      <c r="B83" s="31" t="s">
        <v>1934</v>
      </c>
      <c r="C83" s="32" t="s">
        <v>911</v>
      </c>
      <c r="D83" s="33">
        <v>3</v>
      </c>
      <c r="E83" s="475"/>
      <c r="F83" s="469">
        <f>ROUND(+D83*E83,2)</f>
        <v>0</v>
      </c>
    </row>
    <row r="84" spans="1:11" ht="197.25" customHeight="1">
      <c r="A84" s="122">
        <f>IF(ISTEXT(B84),MAX($A$1:$A83)+1,"")</f>
        <v>25</v>
      </c>
      <c r="B84" s="31" t="s">
        <v>2623</v>
      </c>
      <c r="C84" s="32"/>
      <c r="D84" s="33"/>
      <c r="F84" s="37" t="str">
        <f t="shared" ref="F84" si="5">IF(ABS($D84*E84)&gt;0,$D84*E84,"")</f>
        <v/>
      </c>
    </row>
    <row r="85" spans="1:11">
      <c r="B85" s="31" t="s">
        <v>1935</v>
      </c>
      <c r="C85" s="32" t="s">
        <v>911</v>
      </c>
      <c r="D85" s="33">
        <v>192</v>
      </c>
      <c r="E85" s="475"/>
      <c r="F85" s="469">
        <f t="shared" ref="F85:F90" si="6">ROUND(+D85*E85,2)</f>
        <v>0</v>
      </c>
    </row>
    <row r="86" spans="1:11">
      <c r="B86" s="31" t="s">
        <v>1936</v>
      </c>
      <c r="C86" s="32" t="s">
        <v>911</v>
      </c>
      <c r="D86" s="33">
        <v>77</v>
      </c>
      <c r="E86" s="475"/>
      <c r="F86" s="469">
        <f t="shared" si="6"/>
        <v>0</v>
      </c>
    </row>
    <row r="87" spans="1:11">
      <c r="B87" s="31" t="s">
        <v>1937</v>
      </c>
      <c r="C87" s="32" t="s">
        <v>911</v>
      </c>
      <c r="D87" s="33">
        <v>132</v>
      </c>
      <c r="E87" s="475"/>
      <c r="F87" s="469">
        <f t="shared" si="6"/>
        <v>0</v>
      </c>
    </row>
    <row r="88" spans="1:11">
      <c r="B88" s="31" t="s">
        <v>1938</v>
      </c>
      <c r="C88" s="32" t="s">
        <v>911</v>
      </c>
      <c r="D88" s="33">
        <v>96</v>
      </c>
      <c r="E88" s="475"/>
      <c r="F88" s="469">
        <f t="shared" si="6"/>
        <v>0</v>
      </c>
    </row>
    <row r="89" spans="1:11">
      <c r="B89" s="31" t="s">
        <v>1939</v>
      </c>
      <c r="C89" s="32" t="s">
        <v>911</v>
      </c>
      <c r="D89" s="33">
        <v>309</v>
      </c>
      <c r="E89" s="475"/>
      <c r="F89" s="469">
        <f t="shared" si="6"/>
        <v>0</v>
      </c>
    </row>
    <row r="90" spans="1:11">
      <c r="B90" s="31" t="s">
        <v>1940</v>
      </c>
      <c r="C90" s="32" t="s">
        <v>911</v>
      </c>
      <c r="D90" s="33">
        <v>115</v>
      </c>
      <c r="E90" s="475"/>
      <c r="F90" s="469">
        <f t="shared" si="6"/>
        <v>0</v>
      </c>
    </row>
    <row r="91" spans="1:11" ht="51">
      <c r="A91" s="122">
        <f>IF(ISTEXT(B91),MAX($A$1:$A90)+1,"")</f>
        <v>26</v>
      </c>
      <c r="B91" s="31" t="s">
        <v>2624</v>
      </c>
      <c r="C91" s="32" t="s">
        <v>937</v>
      </c>
      <c r="D91" s="33">
        <v>7.5</v>
      </c>
      <c r="E91" s="475"/>
      <c r="F91" s="469">
        <f>ROUND(+D91*E91,2)</f>
        <v>0</v>
      </c>
    </row>
    <row r="92" spans="1:11" ht="125.25" customHeight="1">
      <c r="A92" s="122">
        <f>IF(ISTEXT(B92),MAX($A$1:$A91)+1,"")</f>
        <v>27</v>
      </c>
      <c r="B92" s="31" t="s">
        <v>2625</v>
      </c>
      <c r="C92" s="32" t="s">
        <v>911</v>
      </c>
      <c r="D92" s="33">
        <v>5</v>
      </c>
      <c r="E92" s="475"/>
      <c r="F92" s="469">
        <f>ROUND(+D92*E92,2)</f>
        <v>0</v>
      </c>
    </row>
    <row r="93" spans="1:11" ht="38.25">
      <c r="A93" s="122">
        <f>IF(ISTEXT(B93),MAX($A$1:$A92)+1,"")</f>
        <v>28</v>
      </c>
      <c r="B93" s="31" t="s">
        <v>2626</v>
      </c>
      <c r="C93" s="32" t="s">
        <v>949</v>
      </c>
      <c r="D93" s="33">
        <v>1</v>
      </c>
      <c r="E93" s="475"/>
      <c r="F93" s="469">
        <f>ROUND(+D93*E93,2)</f>
        <v>0</v>
      </c>
      <c r="G93" s="50"/>
      <c r="H93" s="50"/>
      <c r="I93" s="50"/>
      <c r="J93" s="50"/>
      <c r="K93" s="50"/>
    </row>
    <row r="94" spans="1:11" ht="140.25">
      <c r="A94" s="122">
        <f>IF(ISTEXT(B94),MAX($A$1:$A93)+1,"")</f>
        <v>29</v>
      </c>
      <c r="B94" s="31" t="s">
        <v>2627</v>
      </c>
      <c r="C94" s="32" t="s">
        <v>1908</v>
      </c>
      <c r="D94" s="33">
        <v>42.5</v>
      </c>
      <c r="E94" s="475"/>
      <c r="F94" s="469">
        <f>ROUND(+D94*E94,2)</f>
        <v>0</v>
      </c>
    </row>
    <row r="95" spans="1:11" ht="127.5">
      <c r="A95" s="122">
        <f>IF(ISTEXT(B95),MAX($A$1:$A94)+1,"")</f>
        <v>30</v>
      </c>
      <c r="B95" s="31" t="s">
        <v>2672</v>
      </c>
      <c r="C95" s="32" t="s">
        <v>1908</v>
      </c>
      <c r="D95" s="33">
        <v>5</v>
      </c>
      <c r="E95" s="475"/>
      <c r="F95" s="469">
        <f>ROUND(+D95*E95,2)</f>
        <v>0</v>
      </c>
    </row>
    <row r="96" spans="1:11">
      <c r="B96" s="51" t="s">
        <v>1941</v>
      </c>
      <c r="C96" s="52"/>
      <c r="D96" s="53"/>
      <c r="E96" s="54"/>
      <c r="F96" s="55">
        <f>SUM(F6:F95)</f>
        <v>0</v>
      </c>
    </row>
    <row r="97" spans="1:6">
      <c r="A97" s="34" t="s">
        <v>170</v>
      </c>
      <c r="B97" s="39" t="s">
        <v>2628</v>
      </c>
      <c r="C97" s="56"/>
      <c r="D97" s="57"/>
      <c r="E97" s="42"/>
      <c r="F97" s="48" t="str">
        <f>IF(ABS($D97*E97)&gt;0,$D97*E97,"")</f>
        <v/>
      </c>
    </row>
    <row r="98" spans="1:6" ht="51">
      <c r="A98" s="122">
        <f>IF(ISTEXT(B98),MAX($A$1:$A97)+1,"")</f>
        <v>31</v>
      </c>
      <c r="B98" s="31" t="s">
        <v>2594</v>
      </c>
      <c r="C98" s="32" t="s">
        <v>939</v>
      </c>
      <c r="D98" s="33">
        <v>67</v>
      </c>
      <c r="E98" s="475"/>
      <c r="F98" s="469">
        <f t="shared" ref="F98:F103" si="7">ROUND(+D98*E98,2)</f>
        <v>0</v>
      </c>
    </row>
    <row r="99" spans="1:6" ht="165.75">
      <c r="A99" s="122">
        <f>IF(ISTEXT(B99),MAX($A$1:$A98)+1,"")</f>
        <v>32</v>
      </c>
      <c r="B99" s="31" t="s">
        <v>2629</v>
      </c>
      <c r="C99" s="32" t="s">
        <v>949</v>
      </c>
      <c r="D99" s="33">
        <v>1</v>
      </c>
      <c r="E99" s="475"/>
      <c r="F99" s="469">
        <f t="shared" si="7"/>
        <v>0</v>
      </c>
    </row>
    <row r="100" spans="1:6" ht="121.5" customHeight="1">
      <c r="A100" s="122">
        <f>IF(ISTEXT(B100),MAX($A$1:$A99)+1,"")</f>
        <v>33</v>
      </c>
      <c r="B100" s="31" t="s">
        <v>2630</v>
      </c>
      <c r="C100" s="32" t="s">
        <v>949</v>
      </c>
      <c r="D100" s="33">
        <v>1</v>
      </c>
      <c r="E100" s="475"/>
      <c r="F100" s="469">
        <f t="shared" si="7"/>
        <v>0</v>
      </c>
    </row>
    <row r="101" spans="1:6" ht="127.5">
      <c r="A101" s="122">
        <f>IF(ISTEXT(B101),MAX($A$1:$A100)+1,"")</f>
        <v>34</v>
      </c>
      <c r="B101" s="31" t="s">
        <v>2631</v>
      </c>
      <c r="C101" s="32" t="s">
        <v>937</v>
      </c>
      <c r="D101" s="33">
        <v>400</v>
      </c>
      <c r="E101" s="475"/>
      <c r="F101" s="469">
        <f t="shared" si="7"/>
        <v>0</v>
      </c>
    </row>
    <row r="102" spans="1:6" ht="76.5">
      <c r="A102" s="122">
        <f>IF(ISTEXT(B102),MAX($A$1:$A101)+1,"")</f>
        <v>35</v>
      </c>
      <c r="B102" s="31" t="s">
        <v>2632</v>
      </c>
      <c r="C102" s="32" t="s">
        <v>937</v>
      </c>
      <c r="D102" s="33">
        <v>360</v>
      </c>
      <c r="E102" s="475"/>
      <c r="F102" s="469">
        <f t="shared" si="7"/>
        <v>0</v>
      </c>
    </row>
    <row r="103" spans="1:6" ht="38.25">
      <c r="A103" s="122">
        <f>IF(ISTEXT(B103),MAX($A$1:$A102)+1,"")</f>
        <v>36</v>
      </c>
      <c r="B103" s="31" t="s">
        <v>2633</v>
      </c>
      <c r="C103" s="32" t="s">
        <v>939</v>
      </c>
      <c r="D103" s="33">
        <v>770</v>
      </c>
      <c r="E103" s="475"/>
      <c r="F103" s="469">
        <f t="shared" si="7"/>
        <v>0</v>
      </c>
    </row>
    <row r="104" spans="1:6" ht="165.75">
      <c r="A104" s="122">
        <f>IF(ISTEXT(B104),MAX($A$1:$A103)+1,"")</f>
        <v>37</v>
      </c>
      <c r="B104" s="31" t="s">
        <v>2634</v>
      </c>
      <c r="C104" s="32"/>
      <c r="D104" s="33"/>
      <c r="F104" s="37" t="str">
        <f>IF(ABS($D104*E104)&gt;0,$D104*E104,"")</f>
        <v/>
      </c>
    </row>
    <row r="105" spans="1:6">
      <c r="B105" s="31" t="s">
        <v>1927</v>
      </c>
      <c r="C105" s="32" t="s">
        <v>911</v>
      </c>
      <c r="D105" s="33">
        <v>60</v>
      </c>
      <c r="E105" s="475"/>
      <c r="F105" s="469">
        <f>ROUND(+D105*E105,2)</f>
        <v>0</v>
      </c>
    </row>
    <row r="106" spans="1:6">
      <c r="B106" s="31" t="s">
        <v>1928</v>
      </c>
      <c r="C106" s="32" t="s">
        <v>911</v>
      </c>
      <c r="D106" s="33">
        <v>64</v>
      </c>
      <c r="E106" s="475"/>
      <c r="F106" s="469">
        <f>ROUND(+D106*E106,2)</f>
        <v>0</v>
      </c>
    </row>
    <row r="107" spans="1:6">
      <c r="B107" s="31" t="s">
        <v>1929</v>
      </c>
      <c r="C107" s="32" t="s">
        <v>911</v>
      </c>
      <c r="D107" s="33">
        <v>55</v>
      </c>
      <c r="E107" s="475"/>
      <c r="F107" s="469">
        <f>ROUND(+D107*E107,2)</f>
        <v>0</v>
      </c>
    </row>
    <row r="108" spans="1:6" ht="178.5">
      <c r="A108" s="122">
        <f>IF(ISTEXT(B108),MAX($A$1:$A107)+1,"")</f>
        <v>38</v>
      </c>
      <c r="B108" s="31" t="s">
        <v>2635</v>
      </c>
      <c r="C108" s="32"/>
      <c r="D108" s="33"/>
      <c r="F108" s="37" t="str">
        <f>IF(ABS($D108*E108)&gt;0,$D108*E108,"")</f>
        <v/>
      </c>
    </row>
    <row r="109" spans="1:6">
      <c r="B109" s="31" t="s">
        <v>1942</v>
      </c>
      <c r="C109" s="32" t="s">
        <v>1908</v>
      </c>
      <c r="D109" s="33">
        <v>66</v>
      </c>
      <c r="E109" s="475"/>
      <c r="F109" s="469">
        <f>ROUND(+D109*E109,2)</f>
        <v>0</v>
      </c>
    </row>
    <row r="110" spans="1:6" ht="25.5">
      <c r="A110" s="122">
        <f>IF(ISTEXT(B110),MAX($A$1:$A109)+1,"")</f>
        <v>39</v>
      </c>
      <c r="B110" s="31" t="s">
        <v>2636</v>
      </c>
      <c r="C110" s="32" t="s">
        <v>939</v>
      </c>
      <c r="D110" s="33">
        <v>770</v>
      </c>
      <c r="E110" s="475"/>
      <c r="F110" s="469">
        <f>ROUND(+D110*E110,2)</f>
        <v>0</v>
      </c>
    </row>
    <row r="111" spans="1:6" ht="210.75" customHeight="1">
      <c r="A111" s="122">
        <f>IF(ISTEXT(B111),MAX($A$1:$A110)+1,"")</f>
        <v>40</v>
      </c>
      <c r="B111" s="31" t="s">
        <v>2637</v>
      </c>
      <c r="C111" s="32" t="s">
        <v>939</v>
      </c>
      <c r="D111" s="33">
        <v>5000</v>
      </c>
      <c r="E111" s="475"/>
      <c r="F111" s="469">
        <f>ROUND(+D111*E111,2)</f>
        <v>0</v>
      </c>
    </row>
    <row r="112" spans="1:6">
      <c r="B112" s="31" t="s">
        <v>1931</v>
      </c>
      <c r="C112" s="32"/>
      <c r="D112" s="33"/>
      <c r="F112" s="37" t="str">
        <f t="shared" ref="F112" si="8">IF(ABS($D112*E112)&gt;0,$D112*E112,"")</f>
        <v/>
      </c>
    </row>
    <row r="113" spans="1:11" ht="198" customHeight="1">
      <c r="A113" s="122">
        <f>IF(ISTEXT(B113),MAX($A$1:$A112)+1,"")</f>
        <v>41</v>
      </c>
      <c r="B113" s="31" t="s">
        <v>2638</v>
      </c>
      <c r="C113" s="32" t="s">
        <v>939</v>
      </c>
      <c r="D113" s="33">
        <v>150</v>
      </c>
      <c r="E113" s="475"/>
      <c r="F113" s="469">
        <f>ROUND(+D113*E113,2)</f>
        <v>0</v>
      </c>
    </row>
    <row r="114" spans="1:11">
      <c r="B114" s="31" t="s">
        <v>1943</v>
      </c>
      <c r="C114" s="32"/>
      <c r="D114" s="33"/>
      <c r="F114" s="37" t="str">
        <f t="shared" ref="F114" si="9">IF(ABS($D114*E114)&gt;0,$D114*E114,"")</f>
        <v/>
      </c>
      <c r="G114" s="50"/>
      <c r="H114" s="50"/>
      <c r="I114" s="50"/>
      <c r="J114" s="50"/>
      <c r="K114" s="50"/>
    </row>
    <row r="115" spans="1:11" ht="51">
      <c r="A115" s="122">
        <f>IF(ISTEXT(B115),MAX($A$1:$A114)+1,"")</f>
        <v>42</v>
      </c>
      <c r="B115" s="31" t="s">
        <v>2639</v>
      </c>
      <c r="C115" s="32" t="s">
        <v>937</v>
      </c>
      <c r="D115" s="33">
        <v>80</v>
      </c>
      <c r="E115" s="475"/>
      <c r="F115" s="469">
        <f>ROUND(+D115*E115,2)</f>
        <v>0</v>
      </c>
    </row>
    <row r="116" spans="1:11" ht="25.5">
      <c r="A116" s="122">
        <f>IF(ISTEXT(B116),MAX($A$1:$A115)+1,"")</f>
        <v>43</v>
      </c>
      <c r="B116" s="31" t="s">
        <v>2640</v>
      </c>
      <c r="C116" s="32" t="s">
        <v>939</v>
      </c>
      <c r="D116" s="33">
        <v>150</v>
      </c>
      <c r="E116" s="475"/>
      <c r="F116" s="469">
        <f>ROUND(+D116*E116,2)</f>
        <v>0</v>
      </c>
    </row>
    <row r="117" spans="1:11" ht="63.75">
      <c r="A117" s="122">
        <f>IF(ISTEXT(B117),MAX($A$1:$A116)+1,"")</f>
        <v>44</v>
      </c>
      <c r="B117" s="31" t="s">
        <v>2641</v>
      </c>
      <c r="C117" s="32" t="s">
        <v>937</v>
      </c>
      <c r="D117" s="33">
        <v>45</v>
      </c>
      <c r="E117" s="475"/>
      <c r="F117" s="469">
        <f>ROUND(+D117*E117,2)</f>
        <v>0</v>
      </c>
    </row>
    <row r="118" spans="1:11" ht="38.25">
      <c r="A118" s="122">
        <f>IF(ISTEXT(B118),MAX($A$1:$A117)+1,"")</f>
        <v>45</v>
      </c>
      <c r="B118" s="31" t="s">
        <v>2605</v>
      </c>
      <c r="C118" s="32" t="s">
        <v>939</v>
      </c>
      <c r="D118" s="33">
        <v>150</v>
      </c>
      <c r="E118" s="475"/>
      <c r="F118" s="469">
        <f>ROUND(+D118*E118,2)</f>
        <v>0</v>
      </c>
    </row>
    <row r="119" spans="1:11" ht="114.75">
      <c r="A119" s="122">
        <f>IF(ISTEXT(B119),MAX($A$1:$A118)+1,"")</f>
        <v>46</v>
      </c>
      <c r="B119" s="31" t="s">
        <v>2642</v>
      </c>
      <c r="C119" s="32"/>
      <c r="D119" s="33"/>
      <c r="F119" s="37" t="str">
        <f t="shared" ref="F119" si="10">IF(ABS($D119*E119)&gt;0,$D119*E119,"")</f>
        <v/>
      </c>
    </row>
    <row r="120" spans="1:11">
      <c r="B120" s="31" t="s">
        <v>1927</v>
      </c>
      <c r="C120" s="32" t="s">
        <v>911</v>
      </c>
      <c r="D120" s="33">
        <v>136</v>
      </c>
      <c r="E120" s="475"/>
      <c r="F120" s="469">
        <f>ROUND(+D120*E120,2)</f>
        <v>0</v>
      </c>
    </row>
    <row r="121" spans="1:11">
      <c r="B121" s="31" t="s">
        <v>1928</v>
      </c>
      <c r="C121" s="32" t="s">
        <v>911</v>
      </c>
      <c r="D121" s="33">
        <v>63</v>
      </c>
      <c r="E121" s="475"/>
      <c r="F121" s="469">
        <f>ROUND(+D121*E121,2)</f>
        <v>0</v>
      </c>
    </row>
    <row r="122" spans="1:11">
      <c r="B122" s="31" t="s">
        <v>1929</v>
      </c>
      <c r="C122" s="32" t="s">
        <v>911</v>
      </c>
      <c r="D122" s="33">
        <v>57</v>
      </c>
      <c r="E122" s="475"/>
      <c r="F122" s="469">
        <f>ROUND(+D122*E122,2)</f>
        <v>0</v>
      </c>
    </row>
    <row r="123" spans="1:11" ht="89.25">
      <c r="A123" s="122">
        <f>IF(ISTEXT(B123),MAX($A$1:$A122)+1,"")</f>
        <v>47</v>
      </c>
      <c r="B123" s="31" t="s">
        <v>2614</v>
      </c>
      <c r="C123" s="32" t="s">
        <v>939</v>
      </c>
      <c r="D123" s="33">
        <v>130</v>
      </c>
      <c r="E123" s="475"/>
      <c r="F123" s="469">
        <f>ROUND(+D123*E123,2)</f>
        <v>0</v>
      </c>
    </row>
    <row r="124" spans="1:11" ht="120.75" customHeight="1">
      <c r="A124" s="122">
        <f>IF(ISTEXT(B124),MAX($A$1:$A123)+1,"")</f>
        <v>48</v>
      </c>
      <c r="B124" s="31" t="s">
        <v>2648</v>
      </c>
      <c r="C124" s="32" t="s">
        <v>911</v>
      </c>
      <c r="D124" s="33">
        <v>5</v>
      </c>
      <c r="E124" s="475"/>
      <c r="F124" s="469">
        <f>ROUND(+D124*E124,2)</f>
        <v>0</v>
      </c>
    </row>
    <row r="125" spans="1:11">
      <c r="B125" s="51" t="s">
        <v>1944</v>
      </c>
      <c r="C125" s="52"/>
      <c r="D125" s="53"/>
      <c r="E125" s="54"/>
      <c r="F125" s="55">
        <f>SUM(F98:F124)</f>
        <v>0</v>
      </c>
      <c r="G125" s="50"/>
      <c r="H125" s="50"/>
      <c r="I125" s="50"/>
      <c r="J125" s="50"/>
      <c r="K125" s="50"/>
    </row>
    <row r="126" spans="1:11">
      <c r="A126" s="34" t="s">
        <v>177</v>
      </c>
      <c r="B126" s="39" t="s">
        <v>2331</v>
      </c>
      <c r="C126" s="56"/>
      <c r="D126" s="57"/>
      <c r="E126" s="42"/>
      <c r="F126" s="48" t="str">
        <f t="shared" ref="F126:F127" si="11">IF(ABS($D126*E126)&gt;0,$D126*E126,"")</f>
        <v/>
      </c>
    </row>
    <row r="127" spans="1:11" ht="51">
      <c r="B127" s="49" t="s">
        <v>2643</v>
      </c>
      <c r="C127" s="32"/>
      <c r="D127" s="33"/>
      <c r="F127" s="37" t="str">
        <f t="shared" si="11"/>
        <v/>
      </c>
    </row>
    <row r="128" spans="1:11" ht="153">
      <c r="A128" s="122">
        <f>IF(ISTEXT(B128),MAX($A$1:$A127)+1,"")</f>
        <v>49</v>
      </c>
      <c r="B128" s="31" t="s">
        <v>2644</v>
      </c>
      <c r="C128" s="32" t="s">
        <v>911</v>
      </c>
      <c r="D128" s="33">
        <v>42</v>
      </c>
      <c r="E128" s="475"/>
      <c r="F128" s="469">
        <f>ROUND(+D128*E128,2)</f>
        <v>0</v>
      </c>
    </row>
    <row r="129" spans="1:6" ht="229.5">
      <c r="A129" s="122">
        <f>IF(ISTEXT(B129),MAX($A$1:$A128)+1,"")</f>
        <v>50</v>
      </c>
      <c r="B129" s="31" t="s">
        <v>2645</v>
      </c>
      <c r="C129" s="32" t="s">
        <v>939</v>
      </c>
      <c r="D129" s="33">
        <v>120</v>
      </c>
      <c r="E129" s="475"/>
      <c r="F129" s="469">
        <f>ROUND(+D129*E129,2)</f>
        <v>0</v>
      </c>
    </row>
    <row r="130" spans="1:6" ht="25.5">
      <c r="A130" s="122">
        <f>IF(ISTEXT(B130),MAX($A$1:$A129)+1,"")</f>
        <v>51</v>
      </c>
      <c r="B130" s="31" t="s">
        <v>2646</v>
      </c>
      <c r="C130" s="32" t="s">
        <v>911</v>
      </c>
      <c r="D130" s="33">
        <v>1</v>
      </c>
      <c r="E130" s="475"/>
      <c r="F130" s="469">
        <f>ROUND(+D130*E130,2)</f>
        <v>0</v>
      </c>
    </row>
    <row r="131" spans="1:6" ht="25.5">
      <c r="A131" s="122">
        <f>IF(ISTEXT(B131),MAX($A$1:$A130)+1,"")</f>
        <v>52</v>
      </c>
      <c r="B131" s="31" t="s">
        <v>2647</v>
      </c>
      <c r="C131" s="32" t="s">
        <v>911</v>
      </c>
      <c r="D131" s="33">
        <v>72</v>
      </c>
      <c r="E131" s="475"/>
      <c r="F131" s="469">
        <f>ROUND(+D131*E131,2)</f>
        <v>0</v>
      </c>
    </row>
    <row r="132" spans="1:6">
      <c r="A132" s="122">
        <f>IF(ISTEXT(B132),MAX($A$1:$A131)+1,"")</f>
        <v>53</v>
      </c>
      <c r="B132" s="31" t="s">
        <v>1945</v>
      </c>
      <c r="C132" s="32"/>
      <c r="D132" s="33"/>
      <c r="F132" s="37" t="str">
        <f>IF(ABS($D132*E132)&gt;0,$D132*E132,"")</f>
        <v/>
      </c>
    </row>
    <row r="133" spans="1:6">
      <c r="B133" s="31" t="s">
        <v>1946</v>
      </c>
      <c r="C133" s="32" t="s">
        <v>911</v>
      </c>
      <c r="D133" s="33">
        <v>163</v>
      </c>
      <c r="E133" s="475"/>
      <c r="F133" s="469">
        <f>ROUND(+D133*E133,2)</f>
        <v>0</v>
      </c>
    </row>
    <row r="134" spans="1:6" ht="25.5">
      <c r="B134" s="31" t="s">
        <v>1947</v>
      </c>
      <c r="C134" s="32" t="s">
        <v>911</v>
      </c>
      <c r="D134" s="33">
        <v>15</v>
      </c>
      <c r="E134" s="475"/>
      <c r="F134" s="469">
        <f>ROUND(+D134*E134,2)</f>
        <v>0</v>
      </c>
    </row>
    <row r="135" spans="1:6">
      <c r="B135" s="58" t="s">
        <v>1948</v>
      </c>
      <c r="C135" s="59"/>
      <c r="D135" s="60"/>
      <c r="E135" s="54"/>
      <c r="F135" s="55">
        <f>SUM(F127:F134)</f>
        <v>0</v>
      </c>
    </row>
    <row r="136" spans="1:6">
      <c r="B136" s="43" t="s">
        <v>2649</v>
      </c>
      <c r="C136" s="44"/>
      <c r="D136" s="45"/>
      <c r="E136" s="46"/>
      <c r="F136" s="46">
        <f>F135+F125+F96</f>
        <v>0</v>
      </c>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6:E18 E20:E29 E32 E48 E65 E81:E83 E85:E95 E98:E103 E105:E107 E109:E111 E113 E115:E118 E120:E124 E128:E131 E133:E134">
      <formula1>E6=ROUND(E6,2)</formula1>
    </dataValidation>
  </dataValidations>
  <pageMargins left="0.70866141732283472" right="0.70866141732283472" top="0.74803149606299213" bottom="0.9055118110236221" header="0" footer="0"/>
  <pageSetup paperSize="9" firstPageNumber="0" pageOrder="overThenDown" orientation="portrait" horizontalDpi="300" verticalDpi="300" r:id="rId1"/>
  <headerFooter alignWithMargins="0">
    <oddFooter>&amp;C&amp;10Stran &amp;P od &amp;N</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view="pageBreakPreview" zoomScaleNormal="150" zoomScaleSheetLayoutView="100" workbookViewId="0">
      <selection activeCell="E91" sqref="E91"/>
    </sheetView>
  </sheetViews>
  <sheetFormatPr defaultColWidth="8" defaultRowHeight="12.75"/>
  <cols>
    <col min="1" max="1" width="3.625" style="92" customWidth="1"/>
    <col min="2" max="2" width="41.125" style="85" customWidth="1"/>
    <col min="3" max="3" width="8.125" style="83" customWidth="1"/>
    <col min="4" max="4" width="8.125" style="85" customWidth="1"/>
    <col min="5" max="6" width="11.625" style="85" customWidth="1"/>
    <col min="7" max="16384" width="8" style="85"/>
  </cols>
  <sheetData>
    <row r="1" spans="1:6">
      <c r="B1" s="470" t="s">
        <v>1949</v>
      </c>
      <c r="C1" s="82"/>
      <c r="E1" s="154"/>
      <c r="F1" s="154"/>
    </row>
    <row r="2" spans="1:6" ht="25.5">
      <c r="A2" s="126">
        <f>IF(ISTEXT(B2),MAX($A$1:$A1)+1,"")</f>
        <v>1</v>
      </c>
      <c r="B2" s="99" t="s">
        <v>2380</v>
      </c>
      <c r="C2" s="83" t="s">
        <v>1950</v>
      </c>
      <c r="D2" s="94">
        <v>10</v>
      </c>
      <c r="E2" s="475"/>
      <c r="F2" s="469">
        <f>ROUND(+D2*E2,2)</f>
        <v>0</v>
      </c>
    </row>
    <row r="3" spans="1:6" ht="25.5">
      <c r="A3" s="126">
        <f>IF(ISTEXT(B3),MAX($A$1:$A2)+1,"")</f>
        <v>2</v>
      </c>
      <c r="B3" s="99" t="s">
        <v>2381</v>
      </c>
      <c r="C3" s="83" t="s">
        <v>1950</v>
      </c>
      <c r="D3" s="94">
        <v>10</v>
      </c>
      <c r="E3" s="475"/>
      <c r="F3" s="469">
        <f t="shared" ref="F3:F66" si="0">ROUND(+D3*E3,2)</f>
        <v>0</v>
      </c>
    </row>
    <row r="4" spans="1:6" ht="25.5">
      <c r="A4" s="126">
        <f>IF(ISTEXT(B4),MAX($A$1:$A3)+1,"")</f>
        <v>3</v>
      </c>
      <c r="B4" s="99" t="s">
        <v>2592</v>
      </c>
      <c r="C4" s="83" t="s">
        <v>1950</v>
      </c>
      <c r="D4" s="94">
        <v>6</v>
      </c>
      <c r="E4" s="475"/>
      <c r="F4" s="469">
        <f t="shared" si="0"/>
        <v>0</v>
      </c>
    </row>
    <row r="5" spans="1:6">
      <c r="A5" s="126"/>
      <c r="B5" s="470" t="s">
        <v>1951</v>
      </c>
      <c r="C5" s="82"/>
      <c r="E5" s="154"/>
      <c r="F5" s="469"/>
    </row>
    <row r="6" spans="1:6">
      <c r="A6" s="126">
        <f>IF(ISTEXT(B6),MAX($A$1:$A5)+1,"")</f>
        <v>4</v>
      </c>
      <c r="B6" s="99" t="s">
        <v>2382</v>
      </c>
      <c r="C6" s="83" t="s">
        <v>914</v>
      </c>
      <c r="D6" s="94">
        <v>15.5</v>
      </c>
      <c r="E6" s="475"/>
      <c r="F6" s="469">
        <f t="shared" si="0"/>
        <v>0</v>
      </c>
    </row>
    <row r="7" spans="1:6">
      <c r="A7" s="126">
        <f>IF(ISTEXT(B7),MAX($A$1:$A6)+1,"")</f>
        <v>5</v>
      </c>
      <c r="B7" s="99" t="s">
        <v>2383</v>
      </c>
      <c r="C7" s="83" t="s">
        <v>914</v>
      </c>
      <c r="D7" s="94">
        <v>23.6</v>
      </c>
      <c r="E7" s="475"/>
      <c r="F7" s="469">
        <f t="shared" si="0"/>
        <v>0</v>
      </c>
    </row>
    <row r="8" spans="1:6">
      <c r="A8" s="126">
        <f>IF(ISTEXT(B8),MAX($A$1:$A7)+1,"")</f>
        <v>6</v>
      </c>
      <c r="B8" s="99" t="s">
        <v>2384</v>
      </c>
      <c r="C8" s="83" t="s">
        <v>914</v>
      </c>
      <c r="D8" s="94">
        <v>29.3</v>
      </c>
      <c r="E8" s="475"/>
      <c r="F8" s="469">
        <f t="shared" si="0"/>
        <v>0</v>
      </c>
    </row>
    <row r="9" spans="1:6">
      <c r="A9" s="126">
        <f>IF(ISTEXT(B9),MAX($A$1:$A8)+1,"")</f>
        <v>7</v>
      </c>
      <c r="B9" s="99" t="s">
        <v>2385</v>
      </c>
      <c r="C9" s="83" t="s">
        <v>914</v>
      </c>
      <c r="D9" s="94">
        <v>45.1</v>
      </c>
      <c r="E9" s="475"/>
      <c r="F9" s="469">
        <f t="shared" si="0"/>
        <v>0</v>
      </c>
    </row>
    <row r="10" spans="1:6">
      <c r="A10" s="126">
        <f>IF(ISTEXT(B10),MAX($A$1:$A9)+1,"")</f>
        <v>8</v>
      </c>
      <c r="B10" s="99" t="s">
        <v>2386</v>
      </c>
      <c r="C10" s="83" t="s">
        <v>914</v>
      </c>
      <c r="D10" s="94">
        <v>0.5</v>
      </c>
      <c r="E10" s="475"/>
      <c r="F10" s="469">
        <f t="shared" si="0"/>
        <v>0</v>
      </c>
    </row>
    <row r="11" spans="1:6">
      <c r="A11" s="126">
        <f>IF(ISTEXT(B11),MAX($A$1:$A10)+1,"")</f>
        <v>9</v>
      </c>
      <c r="B11" s="99" t="s">
        <v>2387</v>
      </c>
      <c r="C11" s="83" t="s">
        <v>914</v>
      </c>
      <c r="D11" s="94">
        <v>22.5</v>
      </c>
      <c r="E11" s="475"/>
      <c r="F11" s="469">
        <f t="shared" si="0"/>
        <v>0</v>
      </c>
    </row>
    <row r="12" spans="1:6">
      <c r="A12" s="126">
        <f>IF(ISTEXT(B12),MAX($A$1:$A11)+1,"")</f>
        <v>10</v>
      </c>
      <c r="B12" s="99" t="s">
        <v>2388</v>
      </c>
      <c r="C12" s="83" t="s">
        <v>914</v>
      </c>
      <c r="D12" s="94">
        <v>15.5</v>
      </c>
      <c r="E12" s="475"/>
      <c r="F12" s="469">
        <f t="shared" si="0"/>
        <v>0</v>
      </c>
    </row>
    <row r="13" spans="1:6">
      <c r="A13" s="126">
        <f>IF(ISTEXT(B13),MAX($A$1:$A12)+1,"")</f>
        <v>11</v>
      </c>
      <c r="B13" s="99" t="s">
        <v>2389</v>
      </c>
      <c r="C13" s="83" t="s">
        <v>914</v>
      </c>
      <c r="D13" s="94">
        <v>4</v>
      </c>
      <c r="E13" s="475"/>
      <c r="F13" s="469">
        <f t="shared" si="0"/>
        <v>0</v>
      </c>
    </row>
    <row r="14" spans="1:6">
      <c r="A14" s="126"/>
      <c r="B14" s="470" t="s">
        <v>1952</v>
      </c>
      <c r="C14" s="82"/>
      <c r="E14" s="154"/>
      <c r="F14" s="469"/>
    </row>
    <row r="15" spans="1:6">
      <c r="A15" s="126">
        <f>IF(ISTEXT(B15),MAX($A$1:$A14)+1,"")</f>
        <v>12</v>
      </c>
      <c r="B15" s="99" t="s">
        <v>2390</v>
      </c>
      <c r="C15" s="83" t="s">
        <v>1950</v>
      </c>
      <c r="D15" s="94">
        <v>6</v>
      </c>
      <c r="E15" s="475"/>
      <c r="F15" s="469">
        <f t="shared" si="0"/>
        <v>0</v>
      </c>
    </row>
    <row r="16" spans="1:6" ht="25.5">
      <c r="A16" s="126">
        <f>IF(ISTEXT(B16),MAX($A$1:$A15)+1,"")</f>
        <v>13</v>
      </c>
      <c r="B16" s="99" t="s">
        <v>2391</v>
      </c>
      <c r="C16" s="83" t="s">
        <v>1950</v>
      </c>
      <c r="D16" s="94">
        <v>2</v>
      </c>
      <c r="E16" s="475"/>
      <c r="F16" s="469">
        <f t="shared" si="0"/>
        <v>0</v>
      </c>
    </row>
    <row r="17" spans="1:6" ht="25.5">
      <c r="A17" s="126">
        <f>IF(ISTEXT(B17),MAX($A$1:$A16)+1,"")</f>
        <v>14</v>
      </c>
      <c r="B17" s="99" t="s">
        <v>2392</v>
      </c>
      <c r="C17" s="83" t="s">
        <v>1950</v>
      </c>
      <c r="D17" s="94">
        <v>2</v>
      </c>
      <c r="E17" s="475"/>
      <c r="F17" s="469">
        <f t="shared" si="0"/>
        <v>0</v>
      </c>
    </row>
    <row r="18" spans="1:6" ht="25.5">
      <c r="A18" s="126">
        <f>IF(ISTEXT(B18),MAX($A$1:$A17)+1,"")</f>
        <v>15</v>
      </c>
      <c r="B18" s="99" t="s">
        <v>2393</v>
      </c>
      <c r="C18" s="83" t="s">
        <v>1950</v>
      </c>
      <c r="D18" s="94">
        <v>6</v>
      </c>
      <c r="E18" s="475"/>
      <c r="F18" s="469">
        <f t="shared" si="0"/>
        <v>0</v>
      </c>
    </row>
    <row r="19" spans="1:6">
      <c r="A19" s="126">
        <f>IF(ISTEXT(B19),MAX($A$1:$A18)+1,"")</f>
        <v>16</v>
      </c>
      <c r="B19" s="99" t="s">
        <v>2394</v>
      </c>
      <c r="C19" s="83" t="s">
        <v>1950</v>
      </c>
      <c r="D19" s="94">
        <v>4</v>
      </c>
      <c r="E19" s="475"/>
      <c r="F19" s="469">
        <f t="shared" si="0"/>
        <v>0</v>
      </c>
    </row>
    <row r="20" spans="1:6" ht="25.5">
      <c r="A20" s="126">
        <f>IF(ISTEXT(B20),MAX($A$1:$A19)+1,"")</f>
        <v>17</v>
      </c>
      <c r="B20" s="99" t="s">
        <v>2395</v>
      </c>
      <c r="C20" s="83" t="s">
        <v>1950</v>
      </c>
      <c r="D20" s="94">
        <v>2</v>
      </c>
      <c r="E20" s="475"/>
      <c r="F20" s="469">
        <f t="shared" si="0"/>
        <v>0</v>
      </c>
    </row>
    <row r="21" spans="1:6" ht="25.5">
      <c r="A21" s="126">
        <f>IF(ISTEXT(B21),MAX($A$1:$A20)+1,"")</f>
        <v>18</v>
      </c>
      <c r="B21" s="99" t="s">
        <v>2396</v>
      </c>
      <c r="C21" s="83" t="s">
        <v>1950</v>
      </c>
      <c r="D21" s="94">
        <v>4</v>
      </c>
      <c r="E21" s="475"/>
      <c r="F21" s="469">
        <f t="shared" si="0"/>
        <v>0</v>
      </c>
    </row>
    <row r="22" spans="1:6" ht="25.5">
      <c r="A22" s="126">
        <f>IF(ISTEXT(B22),MAX($A$1:$A21)+1,"")</f>
        <v>19</v>
      </c>
      <c r="B22" s="99" t="s">
        <v>2397</v>
      </c>
      <c r="C22" s="83" t="s">
        <v>1950</v>
      </c>
      <c r="D22" s="94">
        <v>16</v>
      </c>
      <c r="E22" s="475"/>
      <c r="F22" s="469">
        <f t="shared" si="0"/>
        <v>0</v>
      </c>
    </row>
    <row r="23" spans="1:6">
      <c r="A23" s="126">
        <f>IF(ISTEXT(B23),MAX($A$1:$A22)+1,"")</f>
        <v>20</v>
      </c>
      <c r="B23" s="99" t="s">
        <v>2398</v>
      </c>
      <c r="C23" s="83" t="s">
        <v>1950</v>
      </c>
      <c r="D23" s="94">
        <v>12</v>
      </c>
      <c r="E23" s="475"/>
      <c r="F23" s="469">
        <f t="shared" si="0"/>
        <v>0</v>
      </c>
    </row>
    <row r="24" spans="1:6" ht="25.5">
      <c r="A24" s="126">
        <f>IF(ISTEXT(B24),MAX($A$1:$A23)+1,"")</f>
        <v>21</v>
      </c>
      <c r="B24" s="99" t="s">
        <v>2399</v>
      </c>
      <c r="C24" s="83" t="s">
        <v>1950</v>
      </c>
      <c r="D24" s="94">
        <v>3</v>
      </c>
      <c r="E24" s="475"/>
      <c r="F24" s="469">
        <f t="shared" si="0"/>
        <v>0</v>
      </c>
    </row>
    <row r="25" spans="1:6" ht="25.5">
      <c r="A25" s="126">
        <f>IF(ISTEXT(B25),MAX($A$1:$A24)+1,"")</f>
        <v>22</v>
      </c>
      <c r="B25" s="99" t="s">
        <v>2400</v>
      </c>
      <c r="C25" s="83" t="s">
        <v>1950</v>
      </c>
      <c r="D25" s="94">
        <v>3</v>
      </c>
      <c r="E25" s="475"/>
      <c r="F25" s="469">
        <f t="shared" si="0"/>
        <v>0</v>
      </c>
    </row>
    <row r="26" spans="1:6" ht="25.5">
      <c r="A26" s="126">
        <f>IF(ISTEXT(B26),MAX($A$1:$A25)+1,"")</f>
        <v>23</v>
      </c>
      <c r="B26" s="99" t="s">
        <v>2401</v>
      </c>
      <c r="C26" s="83" t="s">
        <v>1950</v>
      </c>
      <c r="D26" s="94">
        <v>12</v>
      </c>
      <c r="E26" s="475"/>
      <c r="F26" s="469">
        <f t="shared" si="0"/>
        <v>0</v>
      </c>
    </row>
    <row r="27" spans="1:6">
      <c r="A27" s="126">
        <f>IF(ISTEXT(B27),MAX($A$1:$A26)+1,"")</f>
        <v>24</v>
      </c>
      <c r="B27" s="99" t="s">
        <v>2402</v>
      </c>
      <c r="C27" s="83" t="s">
        <v>1950</v>
      </c>
      <c r="D27" s="94">
        <v>12</v>
      </c>
      <c r="E27" s="475"/>
      <c r="F27" s="469">
        <f t="shared" si="0"/>
        <v>0</v>
      </c>
    </row>
    <row r="28" spans="1:6" ht="25.5">
      <c r="A28" s="126">
        <f>IF(ISTEXT(B28),MAX($A$1:$A27)+1,"")</f>
        <v>25</v>
      </c>
      <c r="B28" s="99" t="s">
        <v>2403</v>
      </c>
      <c r="C28" s="83" t="s">
        <v>1950</v>
      </c>
      <c r="D28" s="94">
        <v>3</v>
      </c>
      <c r="E28" s="475"/>
      <c r="F28" s="469">
        <f t="shared" si="0"/>
        <v>0</v>
      </c>
    </row>
    <row r="29" spans="1:6" ht="25.5">
      <c r="A29" s="126">
        <f>IF(ISTEXT(B29),MAX($A$1:$A28)+1,"")</f>
        <v>26</v>
      </c>
      <c r="B29" s="99" t="s">
        <v>2404</v>
      </c>
      <c r="C29" s="83" t="s">
        <v>1950</v>
      </c>
      <c r="D29" s="94">
        <v>1</v>
      </c>
      <c r="E29" s="475"/>
      <c r="F29" s="469">
        <f t="shared" si="0"/>
        <v>0</v>
      </c>
    </row>
    <row r="30" spans="1:6" ht="25.5">
      <c r="A30" s="126">
        <f>IF(ISTEXT(B30),MAX($A$1:$A29)+1,"")</f>
        <v>27</v>
      </c>
      <c r="B30" s="99" t="s">
        <v>2405</v>
      </c>
      <c r="C30" s="83" t="s">
        <v>1950</v>
      </c>
      <c r="D30" s="94">
        <v>1</v>
      </c>
      <c r="E30" s="475"/>
      <c r="F30" s="469">
        <f t="shared" si="0"/>
        <v>0</v>
      </c>
    </row>
    <row r="31" spans="1:6" ht="25.5">
      <c r="A31" s="126">
        <f>IF(ISTEXT(B31),MAX($A$1:$A30)+1,"")</f>
        <v>28</v>
      </c>
      <c r="B31" s="99" t="s">
        <v>2406</v>
      </c>
      <c r="C31" s="83" t="s">
        <v>1950</v>
      </c>
      <c r="D31" s="94">
        <v>2</v>
      </c>
      <c r="E31" s="475"/>
      <c r="F31" s="469">
        <f t="shared" si="0"/>
        <v>0</v>
      </c>
    </row>
    <row r="32" spans="1:6" ht="25.5">
      <c r="A32" s="126">
        <f>IF(ISTEXT(B32),MAX($A$1:$A31)+1,"")</f>
        <v>29</v>
      </c>
      <c r="B32" s="99" t="s">
        <v>2407</v>
      </c>
      <c r="C32" s="83" t="s">
        <v>1950</v>
      </c>
      <c r="D32" s="94">
        <v>4</v>
      </c>
      <c r="E32" s="475"/>
      <c r="F32" s="469">
        <f t="shared" si="0"/>
        <v>0</v>
      </c>
    </row>
    <row r="33" spans="1:6" ht="25.5">
      <c r="A33" s="126">
        <f>IF(ISTEXT(B33),MAX($A$1:$A32)+1,"")</f>
        <v>30</v>
      </c>
      <c r="B33" s="99" t="s">
        <v>2408</v>
      </c>
      <c r="C33" s="83" t="s">
        <v>1950</v>
      </c>
      <c r="D33" s="94">
        <v>1</v>
      </c>
      <c r="E33" s="475"/>
      <c r="F33" s="469">
        <f t="shared" si="0"/>
        <v>0</v>
      </c>
    </row>
    <row r="34" spans="1:6" ht="25.5">
      <c r="A34" s="126">
        <f>IF(ISTEXT(B34),MAX($A$1:$A33)+1,"")</f>
        <v>31</v>
      </c>
      <c r="B34" s="99" t="s">
        <v>2409</v>
      </c>
      <c r="C34" s="83" t="s">
        <v>1950</v>
      </c>
      <c r="D34" s="94">
        <v>1</v>
      </c>
      <c r="E34" s="475"/>
      <c r="F34" s="469">
        <f t="shared" si="0"/>
        <v>0</v>
      </c>
    </row>
    <row r="35" spans="1:6" ht="25.5">
      <c r="A35" s="126">
        <f>IF(ISTEXT(B35),MAX($A$1:$A34)+1,"")</f>
        <v>32</v>
      </c>
      <c r="B35" s="99" t="s">
        <v>2410</v>
      </c>
      <c r="C35" s="83" t="s">
        <v>1950</v>
      </c>
      <c r="D35" s="94">
        <v>15</v>
      </c>
      <c r="E35" s="475"/>
      <c r="F35" s="469">
        <f t="shared" si="0"/>
        <v>0</v>
      </c>
    </row>
    <row r="36" spans="1:6">
      <c r="A36" s="126">
        <f>IF(ISTEXT(B36),MAX($A$1:$A35)+1,"")</f>
        <v>33</v>
      </c>
      <c r="B36" s="99" t="s">
        <v>2411</v>
      </c>
      <c r="C36" s="83" t="s">
        <v>1950</v>
      </c>
      <c r="D36" s="94">
        <v>2</v>
      </c>
      <c r="E36" s="475"/>
      <c r="F36" s="469">
        <f t="shared" si="0"/>
        <v>0</v>
      </c>
    </row>
    <row r="37" spans="1:6" ht="25.5">
      <c r="A37" s="126">
        <f>IF(ISTEXT(B37),MAX($A$1:$A36)+1,"")</f>
        <v>34</v>
      </c>
      <c r="B37" s="99" t="s">
        <v>2412</v>
      </c>
      <c r="C37" s="83" t="s">
        <v>1950</v>
      </c>
      <c r="D37" s="94">
        <v>1</v>
      </c>
      <c r="E37" s="475"/>
      <c r="F37" s="469">
        <f t="shared" si="0"/>
        <v>0</v>
      </c>
    </row>
    <row r="38" spans="1:6" ht="25.5">
      <c r="A38" s="126">
        <f>IF(ISTEXT(B38),MAX($A$1:$A37)+1,"")</f>
        <v>35</v>
      </c>
      <c r="B38" s="99" t="s">
        <v>2413</v>
      </c>
      <c r="C38" s="83" t="s">
        <v>1950</v>
      </c>
      <c r="D38" s="94">
        <v>1</v>
      </c>
      <c r="E38" s="475"/>
      <c r="F38" s="469">
        <f t="shared" si="0"/>
        <v>0</v>
      </c>
    </row>
    <row r="39" spans="1:6" ht="25.5">
      <c r="A39" s="126">
        <f>IF(ISTEXT(B39),MAX($A$1:$A38)+1,"")</f>
        <v>36</v>
      </c>
      <c r="B39" s="99" t="s">
        <v>2414</v>
      </c>
      <c r="C39" s="83" t="s">
        <v>1950</v>
      </c>
      <c r="D39" s="94">
        <v>2</v>
      </c>
      <c r="E39" s="475"/>
      <c r="F39" s="469">
        <f t="shared" si="0"/>
        <v>0</v>
      </c>
    </row>
    <row r="40" spans="1:6">
      <c r="A40" s="126">
        <f>IF(ISTEXT(B40),MAX($A$1:$A39)+1,"")</f>
        <v>37</v>
      </c>
      <c r="B40" s="99" t="s">
        <v>2415</v>
      </c>
      <c r="C40" s="83" t="s">
        <v>1950</v>
      </c>
      <c r="D40" s="94">
        <v>5</v>
      </c>
      <c r="E40" s="475"/>
      <c r="F40" s="469">
        <f t="shared" si="0"/>
        <v>0</v>
      </c>
    </row>
    <row r="41" spans="1:6" ht="25.5">
      <c r="A41" s="126">
        <f>IF(ISTEXT(B41),MAX($A$1:$A40)+1,"")</f>
        <v>38</v>
      </c>
      <c r="B41" s="99" t="s">
        <v>2416</v>
      </c>
      <c r="C41" s="83" t="s">
        <v>1950</v>
      </c>
      <c r="D41" s="94">
        <v>1</v>
      </c>
      <c r="E41" s="475"/>
      <c r="F41" s="469">
        <f t="shared" si="0"/>
        <v>0</v>
      </c>
    </row>
    <row r="42" spans="1:6" ht="25.5">
      <c r="A42" s="126">
        <f>IF(ISTEXT(B42),MAX($A$1:$A41)+1,"")</f>
        <v>39</v>
      </c>
      <c r="B42" s="99" t="s">
        <v>2417</v>
      </c>
      <c r="C42" s="83" t="s">
        <v>1950</v>
      </c>
      <c r="D42" s="94">
        <v>1</v>
      </c>
      <c r="E42" s="475"/>
      <c r="F42" s="469">
        <f t="shared" si="0"/>
        <v>0</v>
      </c>
    </row>
    <row r="43" spans="1:6" ht="25.5">
      <c r="A43" s="126">
        <f>IF(ISTEXT(B43),MAX($A$1:$A42)+1,"")</f>
        <v>40</v>
      </c>
      <c r="B43" s="99" t="s">
        <v>2418</v>
      </c>
      <c r="C43" s="83" t="s">
        <v>1950</v>
      </c>
      <c r="D43" s="94">
        <v>1</v>
      </c>
      <c r="E43" s="475"/>
      <c r="F43" s="469">
        <f t="shared" si="0"/>
        <v>0</v>
      </c>
    </row>
    <row r="44" spans="1:6" ht="25.5">
      <c r="A44" s="126">
        <f>IF(ISTEXT(B44),MAX($A$1:$A43)+1,"")</f>
        <v>41</v>
      </c>
      <c r="B44" s="99" t="s">
        <v>2419</v>
      </c>
      <c r="C44" s="83" t="s">
        <v>1950</v>
      </c>
      <c r="D44" s="94">
        <v>1</v>
      </c>
      <c r="E44" s="475"/>
      <c r="F44" s="469">
        <f t="shared" si="0"/>
        <v>0</v>
      </c>
    </row>
    <row r="45" spans="1:6" ht="25.5">
      <c r="A45" s="126">
        <f>IF(ISTEXT(B45),MAX($A$1:$A44)+1,"")</f>
        <v>42</v>
      </c>
      <c r="B45" s="99" t="s">
        <v>2420</v>
      </c>
      <c r="C45" s="83" t="s">
        <v>1950</v>
      </c>
      <c r="D45" s="94">
        <v>6</v>
      </c>
      <c r="E45" s="475"/>
      <c r="F45" s="469">
        <f t="shared" si="0"/>
        <v>0</v>
      </c>
    </row>
    <row r="46" spans="1:6">
      <c r="A46" s="126">
        <f>IF(ISTEXT(B46),MAX($A$1:$A45)+1,"")</f>
        <v>43</v>
      </c>
      <c r="B46" s="99" t="s">
        <v>2421</v>
      </c>
      <c r="C46" s="83" t="s">
        <v>1950</v>
      </c>
      <c r="D46" s="94">
        <v>5</v>
      </c>
      <c r="E46" s="475"/>
      <c r="F46" s="469">
        <f t="shared" si="0"/>
        <v>0</v>
      </c>
    </row>
    <row r="47" spans="1:6" ht="25.5">
      <c r="A47" s="126">
        <f>IF(ISTEXT(B47),MAX($A$1:$A46)+1,"")</f>
        <v>44</v>
      </c>
      <c r="B47" s="99" t="s">
        <v>2422</v>
      </c>
      <c r="C47" s="83" t="s">
        <v>1950</v>
      </c>
      <c r="D47" s="94">
        <v>1</v>
      </c>
      <c r="E47" s="475"/>
      <c r="F47" s="469">
        <f t="shared" si="0"/>
        <v>0</v>
      </c>
    </row>
    <row r="48" spans="1:6" ht="25.5">
      <c r="A48" s="126">
        <f>IF(ISTEXT(B48),MAX($A$1:$A47)+1,"")</f>
        <v>45</v>
      </c>
      <c r="B48" s="99" t="s">
        <v>2423</v>
      </c>
      <c r="C48" s="83" t="s">
        <v>1950</v>
      </c>
      <c r="D48" s="94">
        <v>1</v>
      </c>
      <c r="E48" s="475"/>
      <c r="F48" s="469">
        <f t="shared" si="0"/>
        <v>0</v>
      </c>
    </row>
    <row r="49" spans="1:6" ht="25.5">
      <c r="A49" s="126">
        <f>IF(ISTEXT(B49),MAX($A$1:$A48)+1,"")</f>
        <v>46</v>
      </c>
      <c r="B49" s="99" t="s">
        <v>2424</v>
      </c>
      <c r="C49" s="83" t="s">
        <v>1950</v>
      </c>
      <c r="D49" s="94">
        <v>1</v>
      </c>
      <c r="E49" s="475"/>
      <c r="F49" s="469">
        <f t="shared" si="0"/>
        <v>0</v>
      </c>
    </row>
    <row r="50" spans="1:6" ht="25.5">
      <c r="A50" s="126">
        <f>IF(ISTEXT(B50),MAX($A$1:$A49)+1,"")</f>
        <v>47</v>
      </c>
      <c r="B50" s="99" t="s">
        <v>2425</v>
      </c>
      <c r="C50" s="83" t="s">
        <v>1950</v>
      </c>
      <c r="D50" s="94">
        <v>1</v>
      </c>
      <c r="E50" s="475"/>
      <c r="F50" s="469">
        <f t="shared" si="0"/>
        <v>0</v>
      </c>
    </row>
    <row r="51" spans="1:6" ht="25.5">
      <c r="A51" s="126">
        <f>IF(ISTEXT(B51),MAX($A$1:$A50)+1,"")</f>
        <v>48</v>
      </c>
      <c r="B51" s="99" t="s">
        <v>2426</v>
      </c>
      <c r="C51" s="83" t="s">
        <v>1950</v>
      </c>
      <c r="D51" s="94">
        <v>5</v>
      </c>
      <c r="E51" s="475"/>
      <c r="F51" s="469">
        <f t="shared" si="0"/>
        <v>0</v>
      </c>
    </row>
    <row r="52" spans="1:6" ht="25.5">
      <c r="A52" s="126">
        <f>IF(ISTEXT(B52),MAX($A$1:$A51)+1,"")</f>
        <v>49</v>
      </c>
      <c r="B52" s="99" t="s">
        <v>2427</v>
      </c>
      <c r="C52" s="83" t="s">
        <v>1950</v>
      </c>
      <c r="D52" s="94">
        <v>1</v>
      </c>
      <c r="E52" s="475"/>
      <c r="F52" s="469">
        <f t="shared" si="0"/>
        <v>0</v>
      </c>
    </row>
    <row r="53" spans="1:6" ht="25.5">
      <c r="A53" s="126">
        <f>IF(ISTEXT(B53),MAX($A$1:$A52)+1,"")</f>
        <v>50</v>
      </c>
      <c r="B53" s="99" t="s">
        <v>2428</v>
      </c>
      <c r="C53" s="83" t="s">
        <v>1950</v>
      </c>
      <c r="D53" s="94">
        <v>1</v>
      </c>
      <c r="E53" s="475"/>
      <c r="F53" s="469">
        <f t="shared" si="0"/>
        <v>0</v>
      </c>
    </row>
    <row r="54" spans="1:6" ht="25.5">
      <c r="A54" s="126">
        <f>IF(ISTEXT(B54),MAX($A$1:$A53)+1,"")</f>
        <v>51</v>
      </c>
      <c r="B54" s="99" t="s">
        <v>2429</v>
      </c>
      <c r="C54" s="83" t="s">
        <v>1950</v>
      </c>
      <c r="D54" s="94">
        <v>2</v>
      </c>
      <c r="E54" s="475"/>
      <c r="F54" s="469">
        <f t="shared" si="0"/>
        <v>0</v>
      </c>
    </row>
    <row r="55" spans="1:6">
      <c r="A55" s="126"/>
      <c r="B55" s="470" t="s">
        <v>1953</v>
      </c>
      <c r="C55" s="82"/>
      <c r="E55" s="154"/>
      <c r="F55" s="469"/>
    </row>
    <row r="56" spans="1:6" ht="25.5">
      <c r="A56" s="126">
        <f>IF(ISTEXT(B56),MAX($A$1:$A55)+1,"")</f>
        <v>52</v>
      </c>
      <c r="B56" s="99" t="s">
        <v>2430</v>
      </c>
      <c r="C56" s="83" t="s">
        <v>1950</v>
      </c>
      <c r="D56" s="474">
        <v>6</v>
      </c>
      <c r="E56" s="475"/>
      <c r="F56" s="469">
        <f t="shared" si="0"/>
        <v>0</v>
      </c>
    </row>
    <row r="57" spans="1:6" ht="25.5">
      <c r="A57" s="126">
        <f>IF(ISTEXT(B57),MAX($A$1:$A56)+1,"")</f>
        <v>53</v>
      </c>
      <c r="B57" s="99" t="s">
        <v>2431</v>
      </c>
      <c r="C57" s="83" t="s">
        <v>1950</v>
      </c>
      <c r="D57" s="474">
        <v>4</v>
      </c>
      <c r="E57" s="475"/>
      <c r="F57" s="469">
        <f t="shared" si="0"/>
        <v>0</v>
      </c>
    </row>
    <row r="58" spans="1:6" ht="25.5">
      <c r="A58" s="126">
        <f>IF(ISTEXT(B58),MAX($A$1:$A57)+1,"")</f>
        <v>54</v>
      </c>
      <c r="B58" s="99" t="s">
        <v>2432</v>
      </c>
      <c r="C58" s="83" t="s">
        <v>1950</v>
      </c>
      <c r="D58" s="474">
        <v>10</v>
      </c>
      <c r="E58" s="475"/>
      <c r="F58" s="469">
        <f t="shared" si="0"/>
        <v>0</v>
      </c>
    </row>
    <row r="59" spans="1:6" ht="25.5">
      <c r="A59" s="126">
        <f>IF(ISTEXT(B59),MAX($A$1:$A58)+1,"")</f>
        <v>55</v>
      </c>
      <c r="B59" s="99" t="s">
        <v>2433</v>
      </c>
      <c r="C59" s="83" t="s">
        <v>1950</v>
      </c>
      <c r="D59" s="474">
        <v>3</v>
      </c>
      <c r="E59" s="475"/>
      <c r="F59" s="469">
        <f t="shared" si="0"/>
        <v>0</v>
      </c>
    </row>
    <row r="60" spans="1:6" ht="25.5">
      <c r="A60" s="126">
        <f>IF(ISTEXT(B60),MAX($A$1:$A59)+1,"")</f>
        <v>56</v>
      </c>
      <c r="B60" s="99" t="s">
        <v>2434</v>
      </c>
      <c r="C60" s="83" t="s">
        <v>1950</v>
      </c>
      <c r="D60" s="474">
        <v>23</v>
      </c>
      <c r="E60" s="475"/>
      <c r="F60" s="469">
        <f t="shared" si="0"/>
        <v>0</v>
      </c>
    </row>
    <row r="61" spans="1:6">
      <c r="A61" s="126">
        <f>IF(ISTEXT(B61),MAX($A$1:$A60)+1,"")</f>
        <v>57</v>
      </c>
      <c r="B61" s="99" t="s">
        <v>2435</v>
      </c>
      <c r="C61" s="83" t="s">
        <v>1950</v>
      </c>
      <c r="D61" s="474">
        <v>55</v>
      </c>
      <c r="E61" s="475"/>
      <c r="F61" s="469">
        <f t="shared" si="0"/>
        <v>0</v>
      </c>
    </row>
    <row r="62" spans="1:6" ht="25.5">
      <c r="A62" s="126">
        <f>IF(ISTEXT(B62),MAX($A$1:$A61)+1,"")</f>
        <v>58</v>
      </c>
      <c r="B62" s="99" t="s">
        <v>2436</v>
      </c>
      <c r="C62" s="83" t="s">
        <v>1950</v>
      </c>
      <c r="D62" s="474">
        <v>43</v>
      </c>
      <c r="E62" s="475"/>
      <c r="F62" s="469">
        <f t="shared" si="0"/>
        <v>0</v>
      </c>
    </row>
    <row r="63" spans="1:6">
      <c r="A63" s="126">
        <f>IF(ISTEXT(B63),MAX($A$1:$A62)+1,"")</f>
        <v>59</v>
      </c>
      <c r="B63" s="99" t="s">
        <v>2437</v>
      </c>
      <c r="C63" s="83" t="s">
        <v>1950</v>
      </c>
      <c r="D63" s="474">
        <v>12</v>
      </c>
      <c r="E63" s="475"/>
      <c r="F63" s="469">
        <f t="shared" si="0"/>
        <v>0</v>
      </c>
    </row>
    <row r="64" spans="1:6" ht="25.5">
      <c r="A64" s="126">
        <f>IF(ISTEXT(B64),MAX($A$1:$A63)+1,"")</f>
        <v>60</v>
      </c>
      <c r="B64" s="99" t="s">
        <v>2438</v>
      </c>
      <c r="C64" s="83" t="s">
        <v>1950</v>
      </c>
      <c r="D64" s="474">
        <v>43</v>
      </c>
      <c r="E64" s="475"/>
      <c r="F64" s="469">
        <f t="shared" si="0"/>
        <v>0</v>
      </c>
    </row>
    <row r="65" spans="1:6">
      <c r="A65" s="126">
        <f>IF(ISTEXT(B65),MAX($A$1:$A64)+1,"")</f>
        <v>61</v>
      </c>
      <c r="B65" s="99" t="s">
        <v>2439</v>
      </c>
      <c r="C65" s="83" t="s">
        <v>914</v>
      </c>
      <c r="D65" s="474">
        <v>86.5</v>
      </c>
      <c r="E65" s="475"/>
      <c r="F65" s="469">
        <f t="shared" si="0"/>
        <v>0</v>
      </c>
    </row>
    <row r="66" spans="1:6">
      <c r="A66" s="126">
        <f>IF(ISTEXT(B66),MAX($A$1:$A65)+1,"")</f>
        <v>62</v>
      </c>
      <c r="B66" s="99" t="s">
        <v>2440</v>
      </c>
      <c r="C66" s="83" t="s">
        <v>1950</v>
      </c>
      <c r="D66" s="474">
        <v>12</v>
      </c>
      <c r="E66" s="475"/>
      <c r="F66" s="469">
        <f t="shared" si="0"/>
        <v>0</v>
      </c>
    </row>
    <row r="67" spans="1:6">
      <c r="A67" s="126">
        <f>IF(ISTEXT(B67),MAX($A$1:$A66)+1,"")</f>
        <v>63</v>
      </c>
      <c r="B67" s="99" t="s">
        <v>2441</v>
      </c>
      <c r="C67" s="83" t="s">
        <v>1950</v>
      </c>
      <c r="D67" s="474">
        <v>225</v>
      </c>
      <c r="E67" s="475"/>
      <c r="F67" s="469">
        <f t="shared" ref="F67:F91" si="1">ROUND(+D67*E67,2)</f>
        <v>0</v>
      </c>
    </row>
    <row r="68" spans="1:6" ht="25.5">
      <c r="A68" s="126">
        <f>IF(ISTEXT(B68),MAX($A$1:$A67)+1,"")</f>
        <v>64</v>
      </c>
      <c r="B68" s="99" t="s">
        <v>2442</v>
      </c>
      <c r="C68" s="83" t="s">
        <v>1950</v>
      </c>
      <c r="D68" s="474">
        <v>9</v>
      </c>
      <c r="E68" s="475"/>
      <c r="F68" s="469">
        <f t="shared" si="1"/>
        <v>0</v>
      </c>
    </row>
    <row r="69" spans="1:6" ht="25.5">
      <c r="A69" s="126">
        <f>IF(ISTEXT(B69),MAX($A$1:$A68)+1,"")</f>
        <v>65</v>
      </c>
      <c r="B69" s="99" t="s">
        <v>2443</v>
      </c>
      <c r="C69" s="83" t="s">
        <v>1950</v>
      </c>
      <c r="D69" s="474">
        <v>1</v>
      </c>
      <c r="E69" s="475"/>
      <c r="F69" s="469">
        <f t="shared" si="1"/>
        <v>0</v>
      </c>
    </row>
    <row r="70" spans="1:6" ht="25.5">
      <c r="A70" s="126">
        <f>IF(ISTEXT(B70),MAX($A$1:$A69)+1,"")</f>
        <v>66</v>
      </c>
      <c r="B70" s="99" t="s">
        <v>2444</v>
      </c>
      <c r="C70" s="83" t="s">
        <v>1950</v>
      </c>
      <c r="D70" s="474">
        <v>34</v>
      </c>
      <c r="E70" s="475"/>
      <c r="F70" s="469">
        <f t="shared" si="1"/>
        <v>0</v>
      </c>
    </row>
    <row r="71" spans="1:6" ht="25.5">
      <c r="A71" s="126">
        <f>IF(ISTEXT(B71),MAX($A$1:$A70)+1,"")</f>
        <v>67</v>
      </c>
      <c r="B71" s="99" t="s">
        <v>2445</v>
      </c>
      <c r="C71" s="83" t="s">
        <v>1950</v>
      </c>
      <c r="D71" s="474">
        <v>14</v>
      </c>
      <c r="E71" s="475"/>
      <c r="F71" s="469">
        <f t="shared" si="1"/>
        <v>0</v>
      </c>
    </row>
    <row r="72" spans="1:6" ht="25.5">
      <c r="A72" s="126">
        <f>IF(ISTEXT(B72),MAX($A$1:$A71)+1,"")</f>
        <v>68</v>
      </c>
      <c r="B72" s="99" t="s">
        <v>2446</v>
      </c>
      <c r="C72" s="83" t="s">
        <v>1950</v>
      </c>
      <c r="D72" s="474">
        <v>3</v>
      </c>
      <c r="E72" s="475"/>
      <c r="F72" s="469">
        <f t="shared" si="1"/>
        <v>0</v>
      </c>
    </row>
    <row r="73" spans="1:6" ht="25.5">
      <c r="A73" s="126">
        <f>IF(ISTEXT(B73),MAX($A$1:$A72)+1,"")</f>
        <v>69</v>
      </c>
      <c r="B73" s="99" t="s">
        <v>2447</v>
      </c>
      <c r="C73" s="83" t="s">
        <v>1950</v>
      </c>
      <c r="D73" s="474">
        <v>43</v>
      </c>
      <c r="E73" s="475"/>
      <c r="F73" s="469">
        <f t="shared" si="1"/>
        <v>0</v>
      </c>
    </row>
    <row r="74" spans="1:6" ht="25.5">
      <c r="A74" s="126">
        <f>IF(ISTEXT(B74),MAX($A$1:$A73)+1,"")</f>
        <v>70</v>
      </c>
      <c r="B74" s="99" t="s">
        <v>2448</v>
      </c>
      <c r="C74" s="83" t="s">
        <v>1950</v>
      </c>
      <c r="D74" s="474">
        <v>13</v>
      </c>
      <c r="E74" s="475"/>
      <c r="F74" s="469">
        <f t="shared" si="1"/>
        <v>0</v>
      </c>
    </row>
    <row r="75" spans="1:6" ht="25.5">
      <c r="A75" s="126">
        <f>IF(ISTEXT(B75),MAX($A$1:$A74)+1,"")</f>
        <v>71</v>
      </c>
      <c r="B75" s="99" t="s">
        <v>2449</v>
      </c>
      <c r="C75" s="83" t="s">
        <v>1950</v>
      </c>
      <c r="D75" s="474">
        <v>2</v>
      </c>
      <c r="E75" s="475"/>
      <c r="F75" s="469">
        <f t="shared" si="1"/>
        <v>0</v>
      </c>
    </row>
    <row r="76" spans="1:6" ht="25.5">
      <c r="A76" s="126">
        <f>IF(ISTEXT(B76),MAX($A$1:$A75)+1,"")</f>
        <v>72</v>
      </c>
      <c r="B76" s="99" t="s">
        <v>2450</v>
      </c>
      <c r="C76" s="83" t="s">
        <v>1950</v>
      </c>
      <c r="D76" s="474">
        <v>5</v>
      </c>
      <c r="E76" s="475"/>
      <c r="F76" s="469">
        <f t="shared" si="1"/>
        <v>0</v>
      </c>
    </row>
    <row r="77" spans="1:6" ht="25.5">
      <c r="A77" s="126">
        <f>IF(ISTEXT(B77),MAX($A$1:$A76)+1,"")</f>
        <v>73</v>
      </c>
      <c r="B77" s="99" t="s">
        <v>2451</v>
      </c>
      <c r="C77" s="83" t="s">
        <v>1950</v>
      </c>
      <c r="D77" s="474">
        <v>52</v>
      </c>
      <c r="E77" s="475"/>
      <c r="F77" s="469">
        <f t="shared" si="1"/>
        <v>0</v>
      </c>
    </row>
    <row r="78" spans="1:6" ht="25.5">
      <c r="A78" s="126">
        <f>IF(ISTEXT(B78),MAX($A$1:$A77)+1,"")</f>
        <v>74</v>
      </c>
      <c r="B78" s="99" t="s">
        <v>2452</v>
      </c>
      <c r="C78" s="83" t="s">
        <v>1950</v>
      </c>
      <c r="D78" s="474">
        <v>2</v>
      </c>
      <c r="E78" s="475"/>
      <c r="F78" s="469">
        <f t="shared" si="1"/>
        <v>0</v>
      </c>
    </row>
    <row r="79" spans="1:6" ht="25.5">
      <c r="A79" s="126">
        <f>IF(ISTEXT(B79),MAX($A$1:$A78)+1,"")</f>
        <v>75</v>
      </c>
      <c r="B79" s="99" t="s">
        <v>2453</v>
      </c>
      <c r="C79" s="83" t="s">
        <v>1950</v>
      </c>
      <c r="D79" s="474">
        <v>2</v>
      </c>
      <c r="E79" s="475"/>
      <c r="F79" s="469">
        <f t="shared" si="1"/>
        <v>0</v>
      </c>
    </row>
    <row r="80" spans="1:6" ht="25.5">
      <c r="A80" s="126">
        <f>IF(ISTEXT(B80),MAX($A$1:$A79)+1,"")</f>
        <v>76</v>
      </c>
      <c r="B80" s="99" t="s">
        <v>2454</v>
      </c>
      <c r="C80" s="83" t="s">
        <v>1950</v>
      </c>
      <c r="D80" s="474">
        <v>2</v>
      </c>
      <c r="E80" s="475"/>
      <c r="F80" s="469">
        <f t="shared" si="1"/>
        <v>0</v>
      </c>
    </row>
    <row r="81" spans="1:6" ht="38.25">
      <c r="A81" s="126">
        <f>IF(ISTEXT(B81),MAX($A$1:$A80)+1,"")</f>
        <v>77</v>
      </c>
      <c r="B81" s="99" t="s">
        <v>2455</v>
      </c>
      <c r="C81" s="83" t="s">
        <v>1950</v>
      </c>
      <c r="D81" s="474">
        <v>3</v>
      </c>
      <c r="E81" s="475"/>
      <c r="F81" s="469">
        <f t="shared" si="1"/>
        <v>0</v>
      </c>
    </row>
    <row r="82" spans="1:6" ht="25.5">
      <c r="A82" s="126">
        <f>IF(ISTEXT(B82),MAX($A$1:$A81)+1,"")</f>
        <v>78</v>
      </c>
      <c r="B82" s="99" t="s">
        <v>2456</v>
      </c>
      <c r="C82" s="83" t="s">
        <v>1950</v>
      </c>
      <c r="D82" s="474">
        <v>3</v>
      </c>
      <c r="E82" s="475"/>
      <c r="F82" s="469">
        <f t="shared" si="1"/>
        <v>0</v>
      </c>
    </row>
    <row r="83" spans="1:6" ht="25.5">
      <c r="A83" s="126">
        <f>IF(ISTEXT(B83),MAX($A$1:$A82)+1,"")</f>
        <v>79</v>
      </c>
      <c r="B83" s="99" t="s">
        <v>2457</v>
      </c>
      <c r="C83" s="83" t="s">
        <v>1950</v>
      </c>
      <c r="D83" s="474">
        <v>2</v>
      </c>
      <c r="E83" s="475"/>
      <c r="F83" s="469">
        <f t="shared" si="1"/>
        <v>0</v>
      </c>
    </row>
    <row r="84" spans="1:6" ht="38.25">
      <c r="A84" s="126">
        <f>IF(ISTEXT(B84),MAX($A$1:$A83)+1,"")</f>
        <v>80</v>
      </c>
      <c r="B84" s="99" t="s">
        <v>2458</v>
      </c>
      <c r="C84" s="83" t="s">
        <v>1950</v>
      </c>
      <c r="D84" s="474">
        <v>2</v>
      </c>
      <c r="E84" s="475"/>
      <c r="F84" s="469">
        <f t="shared" si="1"/>
        <v>0</v>
      </c>
    </row>
    <row r="85" spans="1:6" ht="25.5">
      <c r="A85" s="126">
        <f>IF(ISTEXT(B85),MAX($A$1:$A84)+1,"")</f>
        <v>81</v>
      </c>
      <c r="B85" s="99" t="s">
        <v>2459</v>
      </c>
      <c r="C85" s="83" t="s">
        <v>1950</v>
      </c>
      <c r="D85" s="474">
        <v>1</v>
      </c>
      <c r="E85" s="475"/>
      <c r="F85" s="469">
        <f t="shared" si="1"/>
        <v>0</v>
      </c>
    </row>
    <row r="86" spans="1:6">
      <c r="A86" s="126"/>
      <c r="B86" s="470" t="s">
        <v>1954</v>
      </c>
      <c r="C86" s="82"/>
      <c r="E86" s="154"/>
      <c r="F86" s="469"/>
    </row>
    <row r="87" spans="1:6">
      <c r="A87" s="126">
        <f>IF(ISTEXT(B87),MAX($A$1:$A86)+1,"")</f>
        <v>82</v>
      </c>
      <c r="B87" s="99" t="s">
        <v>1955</v>
      </c>
      <c r="C87" s="83" t="s">
        <v>908</v>
      </c>
      <c r="D87" s="94">
        <v>38</v>
      </c>
      <c r="E87" s="475"/>
      <c r="F87" s="469">
        <f t="shared" si="1"/>
        <v>0</v>
      </c>
    </row>
    <row r="88" spans="1:6">
      <c r="A88" s="126"/>
      <c r="B88" s="470" t="s">
        <v>1956</v>
      </c>
      <c r="C88" s="82"/>
      <c r="E88" s="154"/>
      <c r="F88" s="469"/>
    </row>
    <row r="89" spans="1:6">
      <c r="A89" s="126">
        <f>IF(ISTEXT(B89),MAX($A$1:$A88)+1,"")</f>
        <v>83</v>
      </c>
      <c r="B89" s="99" t="s">
        <v>1957</v>
      </c>
      <c r="D89" s="94">
        <v>158</v>
      </c>
      <c r="E89" s="475"/>
      <c r="F89" s="469">
        <f t="shared" si="1"/>
        <v>0</v>
      </c>
    </row>
    <row r="90" spans="1:6" ht="25.5">
      <c r="A90" s="126">
        <f>IF(ISTEXT(B90),MAX($A$1:$A89)+1,"")</f>
        <v>84</v>
      </c>
      <c r="B90" s="406" t="s">
        <v>1958</v>
      </c>
      <c r="D90" s="405"/>
      <c r="E90" s="94"/>
      <c r="F90" s="469">
        <f t="shared" si="1"/>
        <v>0</v>
      </c>
    </row>
    <row r="91" spans="1:6">
      <c r="A91" s="126" t="str">
        <f>IF(ISTEXT(B91),MAX($A$1:$A90)+1,"")</f>
        <v/>
      </c>
      <c r="B91" s="99"/>
      <c r="C91" s="83" t="s">
        <v>949</v>
      </c>
      <c r="D91" s="407">
        <v>1</v>
      </c>
      <c r="E91" s="475"/>
      <c r="F91" s="469">
        <f t="shared" si="1"/>
        <v>0</v>
      </c>
    </row>
    <row r="92" spans="1:6">
      <c r="B92" s="471" t="s">
        <v>903</v>
      </c>
      <c r="C92" s="472"/>
      <c r="D92" s="472"/>
      <c r="E92" s="472"/>
      <c r="F92" s="473">
        <f>SUM(F2:F91)</f>
        <v>0</v>
      </c>
    </row>
  </sheetData>
  <sheetProtection password="CA25" sheet="1" objects="1" scenarios="1"/>
  <dataValidations count="1">
    <dataValidation type="custom" operator="equal" allowBlank="1" showErrorMessage="1" errorTitle="Preverite vnos" error="Ceno/e.m. je po navodilih iz razpisne dokumentacije potrebno vnesti na dve decimalni mesti zaokroženo." sqref="E2:E4 E6:E13 E15:E54 E56:E85 E87 E89 E91">
      <formula1>E2=ROUND(E2,2)</formula1>
    </dataValidation>
  </dataValidations>
  <pageMargins left="0.70866141732283472" right="0.70866141732283472" top="0.74803149606299213" bottom="0.9055118110236221" header="0" footer="0"/>
  <pageSetup paperSize="9" scale="95" firstPageNumber="0" pageOrder="overThenDown" orientation="portrait" horizontalDpi="300" verticalDpi="300" r:id="rId1"/>
  <headerFooter alignWithMargins="0">
    <oddFooter>&amp;C&amp;10Stran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42</vt:i4>
      </vt:variant>
      <vt:variant>
        <vt:lpstr>Imenovani obsegi</vt:lpstr>
      </vt:variant>
      <vt:variant>
        <vt:i4>2</vt:i4>
      </vt:variant>
    </vt:vector>
  </HeadingPairs>
  <TitlesOfParts>
    <vt:vector size="44" baseType="lpstr">
      <vt:lpstr>Skupna_REK</vt:lpstr>
      <vt:lpstr>Splošni_opis</vt:lpstr>
      <vt:lpstr>Rekapitulacija_GO</vt:lpstr>
      <vt:lpstr>Prip_</vt:lpstr>
      <vt:lpstr>Ruš_</vt:lpstr>
      <vt:lpstr>Zem_</vt:lpstr>
      <vt:lpstr>AB</vt:lpstr>
      <vt:lpstr>ZD</vt:lpstr>
      <vt:lpstr>TD</vt:lpstr>
      <vt:lpstr>Krov__klep_</vt:lpstr>
      <vt:lpstr>Les__fasada</vt:lpstr>
      <vt:lpstr>Ključ_</vt:lpstr>
      <vt:lpstr>Ker_</vt:lpstr>
      <vt:lpstr>Tlak_</vt:lpstr>
      <vt:lpstr>Sliko_</vt:lpstr>
      <vt:lpstr>Stavb__poh_</vt:lpstr>
      <vt:lpstr>Les__vrata</vt:lpstr>
      <vt:lpstr>Kov__vrata</vt:lpstr>
      <vt:lpstr>Stek_</vt:lpstr>
      <vt:lpstr>Stek__Fasada</vt:lpstr>
      <vt:lpstr>Suhom_</vt:lpstr>
      <vt:lpstr>Dvig_</vt:lpstr>
      <vt:lpstr>Savne</vt:lpstr>
      <vt:lpstr>Rekapitulacija_STR</vt:lpstr>
      <vt:lpstr>SPLOŠNO</vt:lpstr>
      <vt:lpstr>4_1_VODOVODNA_INSTALACIJA</vt:lpstr>
      <vt:lpstr>4_2_OGREVANJE</vt:lpstr>
      <vt:lpstr>4_3_PREZRAČEVANJE</vt:lpstr>
      <vt:lpstr>Rekapitulacija_ELEK</vt:lpstr>
      <vt:lpstr>4_1_ELEKTRIČNO_NAPAJANJE</vt:lpstr>
      <vt:lpstr>4_2_RAZSVETLJAVA</vt:lpstr>
      <vt:lpstr>4_3_VTIČNICE_IN_MALA_MOČ</vt:lpstr>
      <vt:lpstr>4_4_TELEKOMUNIKACIJE</vt:lpstr>
      <vt:lpstr>4_5_JAVLJANJE_POŽARA</vt:lpstr>
      <vt:lpstr>4_6_KONTROLA_PRISTOPA</vt:lpstr>
      <vt:lpstr>4_7_PROTIVLOMNI_SISTEM</vt:lpstr>
      <vt:lpstr>4_8_VIDEONADZOR</vt:lpstr>
      <vt:lpstr>4_9_OZEMLJITVE_IN_STRELOVOD</vt:lpstr>
      <vt:lpstr>4_10_OZVOČENJE</vt:lpstr>
      <vt:lpstr>Kanalizacija</vt:lpstr>
      <vt:lpstr>ZUNANJA_UREDITEV</vt:lpstr>
      <vt:lpstr>Pluvia</vt:lpstr>
      <vt:lpstr>Stavb__poh_!Področje_tiskanja</vt:lpstr>
      <vt:lpstr>ZUNANJA_UREDITEV!Področje_tiskanja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Đorđević</dc:creator>
  <cp:lastModifiedBy>Mara Bertok</cp:lastModifiedBy>
  <cp:lastPrinted>2020-04-02T07:04:03Z</cp:lastPrinted>
  <dcterms:created xsi:type="dcterms:W3CDTF">2019-11-12T10:25:03Z</dcterms:created>
  <dcterms:modified xsi:type="dcterms:W3CDTF">2020-07-08T09:27:29Z</dcterms:modified>
</cp:coreProperties>
</file>